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ZB\3-Ausschreibungen\2026\1_OV-111-26 Janina Glas- und Rahmenreinigung (Müller)\02 Vergabeunterlagen in Bearbeitung\"/>
    </mc:Choice>
  </mc:AlternateContent>
  <xr:revisionPtr revIDLastSave="0" documentId="8_{FEF879FE-9EA3-42CA-841B-1A863C6F16AF}" xr6:coauthVersionLast="47" xr6:coauthVersionMax="47" xr10:uidLastSave="{00000000-0000-0000-0000-000000000000}"/>
  <bookViews>
    <workbookView xWindow="-108" yWindow="-108" windowWidth="23256" windowHeight="12456" tabRatio="709" activeTab="5" xr2:uid="{E40D3586-53BF-4F7E-9807-8C02191D8958}"/>
  </bookViews>
  <sheets>
    <sheet name="Deckblatt" sheetId="7" r:id="rId1"/>
    <sheet name="Gebäudeplan Mengengerüst" sheetId="1" r:id="rId2"/>
    <sheet name="Preisblatt Leistungsverzeichnis" sheetId="2" r:id="rId3"/>
    <sheet name="SVS" sheetId="4" r:id="rId4"/>
    <sheet name="Einzelpreise pro Gebäude" sheetId="3" r:id="rId5"/>
    <sheet name="Preise pro Los" sheetId="8" r:id="rId6"/>
  </sheets>
  <definedNames>
    <definedName name="_xlnm._FilterDatabase" localSheetId="4" hidden="1">'Einzelpreise pro Gebäude'!$B$5:$J$62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5" i="3" l="1"/>
  <c r="N55" i="3" s="1"/>
  <c r="O55" i="3" l="1"/>
  <c r="M55" i="3"/>
  <c r="P55" i="3"/>
  <c r="B3" i="4" l="1"/>
  <c r="B3" i="2"/>
  <c r="B10" i="1"/>
  <c r="J7" i="3" l="1"/>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6" i="3"/>
  <c r="J57" i="3"/>
  <c r="J58" i="3"/>
  <c r="J59" i="3"/>
  <c r="J60" i="3"/>
  <c r="J61" i="3"/>
  <c r="J62" i="3"/>
  <c r="J6" i="3"/>
  <c r="M47" i="3" l="1"/>
  <c r="P47" i="3"/>
  <c r="O47" i="3"/>
  <c r="N47" i="3"/>
  <c r="P46" i="3"/>
  <c r="N46" i="3"/>
  <c r="M46" i="3"/>
  <c r="O46" i="3"/>
  <c r="P22" i="3"/>
  <c r="M22" i="3"/>
  <c r="N22" i="3"/>
  <c r="O22" i="3"/>
  <c r="M62" i="3"/>
  <c r="P62" i="3"/>
  <c r="O62" i="3"/>
  <c r="N62" i="3"/>
  <c r="O45" i="3"/>
  <c r="N45" i="3"/>
  <c r="M45" i="3"/>
  <c r="P45" i="3"/>
  <c r="M29" i="3"/>
  <c r="O21" i="3"/>
  <c r="N21" i="3"/>
  <c r="M21" i="3"/>
  <c r="P21" i="3"/>
  <c r="M61" i="3"/>
  <c r="N61" i="3"/>
  <c r="O61" i="3"/>
  <c r="P61" i="3"/>
  <c r="M52" i="3"/>
  <c r="N52" i="3"/>
  <c r="O52" i="3"/>
  <c r="P52" i="3"/>
  <c r="M44" i="3"/>
  <c r="P44" i="3"/>
  <c r="N44" i="3"/>
  <c r="O44" i="3"/>
  <c r="M36" i="3"/>
  <c r="P36" i="3"/>
  <c r="O36" i="3"/>
  <c r="N36" i="3"/>
  <c r="M28" i="3"/>
  <c r="P28" i="3"/>
  <c r="O28" i="3"/>
  <c r="N28" i="3"/>
  <c r="M20" i="3"/>
  <c r="P20" i="3"/>
  <c r="N20" i="3"/>
  <c r="O20" i="3"/>
  <c r="P12" i="3"/>
  <c r="M12" i="3"/>
  <c r="O12" i="3"/>
  <c r="N12" i="3"/>
  <c r="M56" i="3"/>
  <c r="P56" i="3"/>
  <c r="O56" i="3"/>
  <c r="N56" i="3"/>
  <c r="P54" i="3"/>
  <c r="M54" i="3"/>
  <c r="O54" i="3"/>
  <c r="N54" i="3"/>
  <c r="P30" i="3"/>
  <c r="O30" i="3"/>
  <c r="M30" i="3"/>
  <c r="N30" i="3"/>
  <c r="P14" i="3"/>
  <c r="M14" i="3"/>
  <c r="O14" i="3"/>
  <c r="N14" i="3"/>
  <c r="O53" i="3"/>
  <c r="N53" i="3"/>
  <c r="M53" i="3"/>
  <c r="P53" i="3"/>
  <c r="O37" i="3"/>
  <c r="N37" i="3"/>
  <c r="M37" i="3"/>
  <c r="P37" i="3"/>
  <c r="O13" i="3"/>
  <c r="N13" i="3"/>
  <c r="M13" i="3"/>
  <c r="P13" i="3"/>
  <c r="M60" i="3"/>
  <c r="O60" i="3"/>
  <c r="N60" i="3"/>
  <c r="P60" i="3"/>
  <c r="P51" i="3"/>
  <c r="M51" i="3"/>
  <c r="N51" i="3"/>
  <c r="O51" i="3"/>
  <c r="P43" i="3"/>
  <c r="M43" i="3"/>
  <c r="N43" i="3"/>
  <c r="O43" i="3"/>
  <c r="P35" i="3"/>
  <c r="M35" i="3"/>
  <c r="N35" i="3"/>
  <c r="O35" i="3"/>
  <c r="P27" i="3"/>
  <c r="M27" i="3"/>
  <c r="N27" i="3"/>
  <c r="O27" i="3"/>
  <c r="P19" i="3"/>
  <c r="M19" i="3"/>
  <c r="O19" i="3"/>
  <c r="N19" i="3"/>
  <c r="P11" i="3"/>
  <c r="M11" i="3"/>
  <c r="O11" i="3"/>
  <c r="N11" i="3"/>
  <c r="M26" i="3"/>
  <c r="O26" i="3"/>
  <c r="N26" i="3"/>
  <c r="P26" i="3"/>
  <c r="O10" i="3"/>
  <c r="N10" i="3"/>
  <c r="M10" i="3"/>
  <c r="P10" i="3"/>
  <c r="M58" i="3"/>
  <c r="O58" i="3"/>
  <c r="N58" i="3"/>
  <c r="P58" i="3"/>
  <c r="M49" i="3"/>
  <c r="P49" i="3"/>
  <c r="N49" i="3"/>
  <c r="O49" i="3"/>
  <c r="M41" i="3"/>
  <c r="P41" i="3"/>
  <c r="O41" i="3"/>
  <c r="N41" i="3"/>
  <c r="M33" i="3"/>
  <c r="P33" i="3"/>
  <c r="N33" i="3"/>
  <c r="O33" i="3"/>
  <c r="M25" i="3"/>
  <c r="P25" i="3"/>
  <c r="O25" i="3"/>
  <c r="N25" i="3"/>
  <c r="M17" i="3"/>
  <c r="P17" i="3"/>
  <c r="N17" i="3"/>
  <c r="O17" i="3"/>
  <c r="M9" i="3"/>
  <c r="P9" i="3"/>
  <c r="O9" i="3"/>
  <c r="N9" i="3"/>
  <c r="M6" i="3"/>
  <c r="P6" i="3"/>
  <c r="O6" i="3"/>
  <c r="N6" i="3"/>
  <c r="P38" i="3"/>
  <c r="O38" i="3"/>
  <c r="M38" i="3"/>
  <c r="N38" i="3"/>
  <c r="M59" i="3"/>
  <c r="P59" i="3"/>
  <c r="O59" i="3"/>
  <c r="N59" i="3"/>
  <c r="M50" i="3"/>
  <c r="O50" i="3"/>
  <c r="N50" i="3"/>
  <c r="P50" i="3"/>
  <c r="M42" i="3"/>
  <c r="O42" i="3"/>
  <c r="P42" i="3"/>
  <c r="N42" i="3"/>
  <c r="M34" i="3"/>
  <c r="N34" i="3"/>
  <c r="P34" i="3"/>
  <c r="O34" i="3"/>
  <c r="M18" i="3"/>
  <c r="O18" i="3"/>
  <c r="P18" i="3"/>
  <c r="N18" i="3"/>
  <c r="M57" i="3"/>
  <c r="P57" i="3"/>
  <c r="O57" i="3"/>
  <c r="N57" i="3"/>
  <c r="M48" i="3"/>
  <c r="P48" i="3"/>
  <c r="O48" i="3"/>
  <c r="N48" i="3"/>
  <c r="M40" i="3"/>
  <c r="P40" i="3"/>
  <c r="O40" i="3"/>
  <c r="N40" i="3"/>
  <c r="M32" i="3"/>
  <c r="P32" i="3"/>
  <c r="O32" i="3"/>
  <c r="N32" i="3"/>
  <c r="M24" i="3"/>
  <c r="P24" i="3"/>
  <c r="O24" i="3"/>
  <c r="N24" i="3"/>
  <c r="M16" i="3"/>
  <c r="P16" i="3"/>
  <c r="O16" i="3"/>
  <c r="N16" i="3"/>
  <c r="M8" i="3"/>
  <c r="P8" i="3"/>
  <c r="O8" i="3"/>
  <c r="N8" i="3"/>
  <c r="M39" i="3"/>
  <c r="P39" i="3"/>
  <c r="O39" i="3"/>
  <c r="N39" i="3"/>
  <c r="M31" i="3"/>
  <c r="P31" i="3"/>
  <c r="O31" i="3"/>
  <c r="N31" i="3"/>
  <c r="M23" i="3"/>
  <c r="P23" i="3"/>
  <c r="O23" i="3"/>
  <c r="N23" i="3"/>
  <c r="M15" i="3"/>
  <c r="P15" i="3"/>
  <c r="O15" i="3"/>
  <c r="N15" i="3"/>
  <c r="M7" i="3"/>
  <c r="P7" i="3"/>
  <c r="O7" i="3"/>
  <c r="N7" i="3"/>
  <c r="R74" i="1"/>
  <c r="F22" i="2" s="1"/>
  <c r="S74" i="1"/>
  <c r="F23" i="2" s="1"/>
  <c r="T74" i="1"/>
  <c r="F24" i="2" s="1"/>
  <c r="U74" i="1"/>
  <c r="F25" i="2" s="1"/>
  <c r="V74" i="1"/>
  <c r="F26" i="2" s="1"/>
  <c r="H26" i="2" s="1"/>
  <c r="F15" i="8" l="1"/>
  <c r="H15" i="8"/>
  <c r="F16" i="8"/>
  <c r="G15" i="8"/>
  <c r="I15" i="8"/>
  <c r="G16" i="8"/>
  <c r="G14" i="8"/>
  <c r="H14" i="8"/>
  <c r="H16" i="8"/>
  <c r="I16" i="8"/>
  <c r="I14" i="8"/>
  <c r="F14" i="8"/>
  <c r="Q74" i="1"/>
  <c r="F21" i="2" s="1"/>
  <c r="P74" i="1"/>
  <c r="F20" i="2" s="1"/>
  <c r="I18" i="8" l="1"/>
  <c r="O74" i="1"/>
  <c r="F19" i="2" s="1"/>
  <c r="D65" i="4" l="1"/>
  <c r="F55" i="4"/>
  <c r="E55" i="4"/>
  <c r="D55" i="4"/>
  <c r="F41" i="4"/>
  <c r="E41" i="4"/>
  <c r="D41" i="4"/>
  <c r="E28" i="4"/>
  <c r="F22" i="4"/>
  <c r="E22" i="4"/>
  <c r="F17" i="4"/>
  <c r="F24" i="4" s="1"/>
  <c r="E17" i="4"/>
  <c r="E20" i="4" s="1"/>
  <c r="D17" i="4"/>
  <c r="D20" i="4" s="1"/>
  <c r="D22" i="4" l="1"/>
  <c r="E24" i="4"/>
  <c r="E26" i="4"/>
  <c r="D26" i="4"/>
  <c r="F26" i="4"/>
  <c r="F20" i="4"/>
  <c r="D28" i="4"/>
  <c r="D24" i="4"/>
  <c r="F28" i="4"/>
  <c r="E29" i="4" l="1"/>
  <c r="E31" i="4" s="1"/>
  <c r="E35" i="4" s="1"/>
  <c r="E56" i="4" s="1"/>
  <c r="E59" i="4" s="1"/>
  <c r="E60" i="4" s="1"/>
  <c r="F29" i="4"/>
  <c r="F31" i="4" s="1"/>
  <c r="F35" i="4" s="1"/>
  <c r="F56" i="4" s="1"/>
  <c r="F59" i="4" s="1"/>
  <c r="F61" i="4" s="1"/>
  <c r="D29" i="4"/>
  <c r="D31" i="4" s="1"/>
  <c r="D35" i="4" s="1"/>
  <c r="D56" i="4" s="1"/>
  <c r="D59" i="4" s="1"/>
  <c r="D61" i="4" s="1"/>
  <c r="E61" i="4" l="1"/>
  <c r="D66" i="4"/>
  <c r="D60" i="4"/>
  <c r="F60" i="4"/>
  <c r="H20" i="2"/>
  <c r="H21" i="2"/>
  <c r="H22" i="2"/>
  <c r="H23" i="2"/>
  <c r="H24" i="2"/>
  <c r="H25" i="2"/>
  <c r="H74" i="1"/>
  <c r="F12" i="2" s="1"/>
  <c r="H12" i="2" s="1"/>
  <c r="I74" i="1"/>
  <c r="J74" i="1"/>
  <c r="K74" i="1"/>
  <c r="L74" i="1"/>
  <c r="M74" i="1"/>
  <c r="N74" i="1"/>
  <c r="F13" i="2" l="1"/>
  <c r="H13" i="2" s="1"/>
  <c r="F14" i="2"/>
  <c r="H14" i="2" s="1"/>
  <c r="F18" i="2"/>
  <c r="H18" i="2" s="1"/>
  <c r="F16" i="2"/>
  <c r="H16" i="2" s="1"/>
  <c r="F17" i="2"/>
  <c r="H17" i="2" s="1"/>
  <c r="F15" i="2"/>
  <c r="H15" i="2" s="1"/>
  <c r="H19" i="2"/>
</calcChain>
</file>

<file path=xl/sharedStrings.xml><?xml version="1.0" encoding="utf-8"?>
<sst xmlns="http://schemas.openxmlformats.org/spreadsheetml/2006/main" count="953" uniqueCount="411">
  <si>
    <t>Kurzbezeichnung</t>
  </si>
  <si>
    <t>Anschrift</t>
  </si>
  <si>
    <t>PLZ</t>
  </si>
  <si>
    <t>Kostenstellennummer</t>
  </si>
  <si>
    <t>Bezeichnung</t>
  </si>
  <si>
    <t>Gruppe / Typ / Zuordnung / Beweglichkeit</t>
  </si>
  <si>
    <t>AB</t>
  </si>
  <si>
    <t>ACK</t>
  </si>
  <si>
    <t>A-F, A-H</t>
  </si>
  <si>
    <t>AM</t>
  </si>
  <si>
    <t>B</t>
  </si>
  <si>
    <t>BA</t>
  </si>
  <si>
    <t>BEL</t>
  </si>
  <si>
    <t>BH - A</t>
  </si>
  <si>
    <t>BH - N</t>
  </si>
  <si>
    <t>BIB</t>
  </si>
  <si>
    <t>C, CL-A, C</t>
  </si>
  <si>
    <t>E</t>
  </si>
  <si>
    <t>EB</t>
  </si>
  <si>
    <t>EMH, T-E</t>
  </si>
  <si>
    <t>E-N</t>
  </si>
  <si>
    <t>ER</t>
  </si>
  <si>
    <t>EUR</t>
  </si>
  <si>
    <t>F</t>
  </si>
  <si>
    <t>FH</t>
  </si>
  <si>
    <t>FR</t>
  </si>
  <si>
    <t>H, PR, PR-CO</t>
  </si>
  <si>
    <t>HBS</t>
  </si>
  <si>
    <t>HF, HFB</t>
  </si>
  <si>
    <t>HFT, T-N</t>
  </si>
  <si>
    <t>HL</t>
  </si>
  <si>
    <t>IMoS</t>
  </si>
  <si>
    <t>KAI</t>
  </si>
  <si>
    <t>KF, KF-GA</t>
  </si>
  <si>
    <t>KL</t>
  </si>
  <si>
    <t>KT, KT-L</t>
  </si>
  <si>
    <t>KWT-A, KWT</t>
  </si>
  <si>
    <t>L</t>
  </si>
  <si>
    <t>MA, HE</t>
  </si>
  <si>
    <t>MAR</t>
  </si>
  <si>
    <t>Marchstr.</t>
  </si>
  <si>
    <t>Mathematik Neubau</t>
  </si>
  <si>
    <t>MS</t>
  </si>
  <si>
    <t>PC</t>
  </si>
  <si>
    <t>PTZ, -AMP</t>
  </si>
  <si>
    <t>RKF</t>
  </si>
  <si>
    <t>SE_RH, V</t>
  </si>
  <si>
    <t>Sever 9-13</t>
  </si>
  <si>
    <t>SG 1-3,5</t>
  </si>
  <si>
    <t>SG 4</t>
  </si>
  <si>
    <t>SPW</t>
  </si>
  <si>
    <t>TAP</t>
  </si>
  <si>
    <t>TC, T-TC</t>
  </si>
  <si>
    <t>TEL, TEL-G</t>
  </si>
  <si>
    <t>TEM</t>
  </si>
  <si>
    <t>TK</t>
  </si>
  <si>
    <t>VWS, VWS-U</t>
  </si>
  <si>
    <t>W</t>
  </si>
  <si>
    <t>Z, M, K</t>
  </si>
  <si>
    <t>WG-ST, -B</t>
  </si>
  <si>
    <t>Gebäudekomplex Angewandte Botanik (Gewächshaus, Garagengebäude, Institutsgebäude, Wohnhaus)</t>
  </si>
  <si>
    <t>Ackerstrasse 76</t>
  </si>
  <si>
    <t>Architekturgebäude - Flachbau und Hochhaus</t>
  </si>
  <si>
    <t>Alte Mineralogie</t>
  </si>
  <si>
    <t>Bauingenieurgebäude</t>
  </si>
  <si>
    <t>Alter Bauingenieurflügel (Physikgebäude)</t>
  </si>
  <si>
    <t>Marchstrasse 6 und 8 (ehemalige Bellstrasse)</t>
  </si>
  <si>
    <t>Gebäude Bergbau- u. Hüttenwesen - Altbau -</t>
  </si>
  <si>
    <t>Gebäude Bergbau- u. Hüttenwesen - Neubau -</t>
  </si>
  <si>
    <t>Volkswagen - Universitätsbibliothek</t>
  </si>
  <si>
    <t>Chemiegebäude mit Lager</t>
  </si>
  <si>
    <t>Gebäude der Elektrotechnischen Institute</t>
  </si>
  <si>
    <t>Erweiterungsbau</t>
  </si>
  <si>
    <t>Gebäudeteile Elektrische Maschinen (EM)+Hochspannungstechnik (HT) und Trafostation-Elektrotechnik</t>
  </si>
  <si>
    <t>Elektrotechnik-Neubau</t>
  </si>
  <si>
    <t>Ernst-Ruska-Gebäude (ehem. Physik-Altbau)</t>
  </si>
  <si>
    <t>EUREF Campus</t>
  </si>
  <si>
    <t>Eugene-Paul-Wigner-Gebäude (ehem. Physik-Neubau)</t>
  </si>
  <si>
    <t>Gebäude Flugtechnik</t>
  </si>
  <si>
    <t>Fraunhoferstr. 33-36</t>
  </si>
  <si>
    <t>Franklinstraße</t>
  </si>
  <si>
    <t>Hauptgebäude mit Pförtner</t>
  </si>
  <si>
    <t>Hardenbergstr. 16-18</t>
  </si>
  <si>
    <t>Hermann-Föttinger-Gebäude mit Alkalibunker</t>
  </si>
  <si>
    <t>Gebäudeteil Hochfrequenz- u. Fernmeldetechnik u.Technische Akustik (HFT-TA), Bürocontainer (HFT-CO, Trafostation Nachrichtentechnik</t>
  </si>
  <si>
    <t>Gebäude Heizung und Lüftung</t>
  </si>
  <si>
    <t>Interdisziplinäres Zentrum für Modellierung und Simulation (IMoS)</t>
  </si>
  <si>
    <t>Kaiserin-Augusta-Allee 104-106 (KAI)</t>
  </si>
  <si>
    <t>Ehem. Kraft- und Fernheizwerk mit Garage</t>
  </si>
  <si>
    <t>Gebäudekomplex Königin-Luise-Str.</t>
  </si>
  <si>
    <t>Kerntechnikgebäude und Lager</t>
  </si>
  <si>
    <t>Gebäude Kraftwerkstechnik und Apparatebau, Alt undNeubau</t>
  </si>
  <si>
    <t>Gebäude Lebensmittelchemie</t>
  </si>
  <si>
    <t>Mathematik-Gebäude und Hörsaal Elektrotechnik</t>
  </si>
  <si>
    <t>Gebäude Mechanische Schwingungslehre</t>
  </si>
  <si>
    <t>Gebäude Physikalische Chemie</t>
  </si>
  <si>
    <t>Produktionstechnisches Zentrum - Doppelinstitut  Am Spreebogen - und Anwendungszentrum Mikroproduktionstechnik -</t>
  </si>
  <si>
    <t>Robert-Koch-Forum</t>
  </si>
  <si>
    <t>Gebäudeteil Reuleaux-Haus Stadtbau-Verkehrs-u. Eisenbahnwesen und Verformungskunde</t>
  </si>
  <si>
    <t>Pool Severin 9-13</t>
  </si>
  <si>
    <t>Gebäudekomplex Severingelände,Gebäude 01 - 03, 05</t>
  </si>
  <si>
    <t>Gebäudekomplex Severingelände,Gebäude 04</t>
  </si>
  <si>
    <t>Gebäudekomplex Severingelände,Gebäude 06</t>
  </si>
  <si>
    <t>Sporthallen an der Waldschulallee</t>
  </si>
  <si>
    <t>Technische Akustik Prüfhalle</t>
  </si>
  <si>
    <t>Gebäude Technische Chemie und Trafostation</t>
  </si>
  <si>
    <t>Ehemaliges Telefunken-Hochhaus mit Garage</t>
  </si>
  <si>
    <t>Trans-Elektronen-Mikroskop</t>
  </si>
  <si>
    <t>Gebäude Thermodynamik und Kältetechnik</t>
  </si>
  <si>
    <t>Versuchsanstalt für Wasser- und Schiffsbau - Schleuseninsel - mit Umlauftank</t>
  </si>
  <si>
    <t>Gebäude Wasserbau u. Wasserwirtschaft</t>
  </si>
  <si>
    <t>Zentrale Dienste, Mechanik, Kraftfahrzeuge</t>
  </si>
  <si>
    <t>Wassersportgelände Stössensee und Bootshaus</t>
  </si>
  <si>
    <t>Rothenburgstr. 12</t>
  </si>
  <si>
    <t>Str. des 17. Juni 152</t>
  </si>
  <si>
    <t>Hardenbergstr. 38</t>
  </si>
  <si>
    <t>Hardenbergstr. 40 A</t>
  </si>
  <si>
    <t>Hardenbergstr. 40</t>
  </si>
  <si>
    <t>Marchstrasse 6 und 8</t>
  </si>
  <si>
    <t/>
  </si>
  <si>
    <t>Ernst-Reuter-Platz 1</t>
  </si>
  <si>
    <t>Fasanenstr. 88</t>
  </si>
  <si>
    <t>Str. des 17. Juni 115A</t>
  </si>
  <si>
    <t>Einsteinufer 19</t>
  </si>
  <si>
    <t>Str. des 17. Juni 145</t>
  </si>
  <si>
    <t>Einsteinufer 11</t>
  </si>
  <si>
    <t>Einsteinufer 17</t>
  </si>
  <si>
    <t>Hardenbergstr. 36A</t>
  </si>
  <si>
    <t>Torgauer Straße 12</t>
  </si>
  <si>
    <t>Hardenbergstr. 36</t>
  </si>
  <si>
    <t>Marchstr. 12, 12A, 12 B, 14</t>
  </si>
  <si>
    <t>Franklinstraße 28</t>
  </si>
  <si>
    <t>Str. des 17. Juni 135</t>
  </si>
  <si>
    <t>Müller-Breslau-Str. 8</t>
  </si>
  <si>
    <t>Einsteinufer 25</t>
  </si>
  <si>
    <t>Marchstr. 4</t>
  </si>
  <si>
    <t>Fasanenstraße 89</t>
  </si>
  <si>
    <t>Kaiserin-Augusta-Allee 104-106</t>
  </si>
  <si>
    <t>Fasanenstr. 1A</t>
  </si>
  <si>
    <t>Königin-Luise-Str. 22</t>
  </si>
  <si>
    <t>Marchstr. 18</t>
  </si>
  <si>
    <t>Fasanenstr. 1</t>
  </si>
  <si>
    <t>Müller-Breslau-Str. 10</t>
  </si>
  <si>
    <t>Str. des 17. Juni 136</t>
  </si>
  <si>
    <t>Marchstr. 21-24 A</t>
  </si>
  <si>
    <t>Einsteinufer 5</t>
  </si>
  <si>
    <t>Pascalstr. 8-9</t>
  </si>
  <si>
    <t>Wilhelmstr. 67</t>
  </si>
  <si>
    <t>Salzufer 17/19</t>
  </si>
  <si>
    <t>Waldschulallee 71</t>
  </si>
  <si>
    <t>Einsteinufer 31</t>
  </si>
  <si>
    <t>Str. des 17. Juni 124</t>
  </si>
  <si>
    <t>Ernst-Reuter-Platz 7</t>
  </si>
  <si>
    <t>Marchstraße 6 und 8</t>
  </si>
  <si>
    <t>Gustav-Meyer-Allee 25</t>
  </si>
  <si>
    <t>Müller-Breslau-Str.</t>
  </si>
  <si>
    <t>Straße des 17. Juni 144 und 144A</t>
  </si>
  <si>
    <t>Siemenswerderweg 27</t>
  </si>
  <si>
    <t>13355</t>
  </si>
  <si>
    <t>10623</t>
  </si>
  <si>
    <t>10587</t>
  </si>
  <si>
    <t>10829</t>
  </si>
  <si>
    <t>10553</t>
  </si>
  <si>
    <t>14195</t>
  </si>
  <si>
    <t>10117</t>
  </si>
  <si>
    <t>14055</t>
  </si>
  <si>
    <t>13595</t>
  </si>
  <si>
    <t>01</t>
  </si>
  <si>
    <t>02</t>
  </si>
  <si>
    <t>03</t>
  </si>
  <si>
    <t>04</t>
  </si>
  <si>
    <t>05</t>
  </si>
  <si>
    <t>06</t>
  </si>
  <si>
    <t>07</t>
  </si>
  <si>
    <t>POS.</t>
  </si>
  <si>
    <t>Langtext</t>
  </si>
  <si>
    <t>Ausführung pro Jahr</t>
  </si>
  <si>
    <t>Preis pro m² pro ausführung</t>
  </si>
  <si>
    <t>Preis pro Jahr</t>
  </si>
  <si>
    <t>Kurztext</t>
  </si>
  <si>
    <t>Glas außen / Doppelfenster / Beweglich</t>
  </si>
  <si>
    <t>Glas außen / Doppelfenster / Gemischt</t>
  </si>
  <si>
    <t>Glas außen / Doppelfenster / Fest</t>
  </si>
  <si>
    <t>Glas außen / Einfachfenster / Beweglich</t>
  </si>
  <si>
    <t>Glas außen / Einfachfenster / Fest</t>
  </si>
  <si>
    <t>Glas außen / Einfachfenster / Gemischt</t>
  </si>
  <si>
    <t>Glas innen / Oberlicht / Glastür / Bullaugen / Glaswand</t>
  </si>
  <si>
    <t>08</t>
  </si>
  <si>
    <t>09</t>
  </si>
  <si>
    <t>10</t>
  </si>
  <si>
    <t>11</t>
  </si>
  <si>
    <t>12</t>
  </si>
  <si>
    <t>13</t>
  </si>
  <si>
    <t>14</t>
  </si>
  <si>
    <t>Voll-SV-pflichtig</t>
  </si>
  <si>
    <t>Minijob</t>
  </si>
  <si>
    <t>Midijob</t>
  </si>
  <si>
    <t xml:space="preserve">1.00) </t>
  </si>
  <si>
    <t xml:space="preserve">2.00) </t>
  </si>
  <si>
    <t>Lohngebundene Kosten</t>
  </si>
  <si>
    <t xml:space="preserve">2.10) </t>
  </si>
  <si>
    <t>Sozialversicherungsbeiträge (Arbeitgeberanteil)</t>
  </si>
  <si>
    <t>2.11)</t>
  </si>
  <si>
    <t>Krankenversicherung</t>
  </si>
  <si>
    <t>2.12)</t>
  </si>
  <si>
    <t>Rentenversicherung</t>
  </si>
  <si>
    <t>2.13)</t>
  </si>
  <si>
    <t>Arbeitslosenversicherung</t>
  </si>
  <si>
    <t>2.14)</t>
  </si>
  <si>
    <t>Pflegeversicherung</t>
  </si>
  <si>
    <t>2.15)</t>
  </si>
  <si>
    <t>U2 Mutterschaftsaufwendungen</t>
  </si>
  <si>
    <t>2.16)</t>
  </si>
  <si>
    <t>U3 Insolvenzgeldumlage</t>
  </si>
  <si>
    <t>2.17)</t>
  </si>
  <si>
    <t>Gesetzliche Unfallversicherung</t>
  </si>
  <si>
    <t>Zwischensumme der Positionen unter 2.10</t>
  </si>
  <si>
    <t xml:space="preserve">2.20) </t>
  </si>
  <si>
    <t>Soziallöhne</t>
  </si>
  <si>
    <t>2.21)</t>
  </si>
  <si>
    <t xml:space="preserve">Gesetzliche  F e i e r t a g e  </t>
  </si>
  <si>
    <t>2.22)</t>
  </si>
  <si>
    <t>U r l a u b s e n t g e l t</t>
  </si>
  <si>
    <t>2.23)</t>
  </si>
  <si>
    <t xml:space="preserve">A r b e i t s f r e i s t e l l u n g </t>
  </si>
  <si>
    <t>2.24)</t>
  </si>
  <si>
    <t>L o h n f o r t z a h l u n g   i m   K r a n k h e i t s f a l l</t>
  </si>
  <si>
    <t>2.25)</t>
  </si>
  <si>
    <t>Z u s ä t z l i c h e s   U r l a u b s g e l d</t>
  </si>
  <si>
    <t>Zwischensumme Soziallöhne inkl. SV-Beiträge auf Soziallöhne</t>
  </si>
  <si>
    <t xml:space="preserve">Summe Sozialversicherungsbeiträge + Soziallöhne </t>
  </si>
  <si>
    <t xml:space="preserve">2.30) </t>
  </si>
  <si>
    <t>Zusätzliche lohngebundene Kosten</t>
  </si>
  <si>
    <t>2.31)</t>
  </si>
  <si>
    <t>Haftpflichtversicherung</t>
  </si>
  <si>
    <t>2.32)</t>
  </si>
  <si>
    <t>Sonstige Personalkosten</t>
  </si>
  <si>
    <t>Summe lohngebundene Kosten Pos. 2.10 bis 2.30</t>
  </si>
  <si>
    <t xml:space="preserve">3.00) </t>
  </si>
  <si>
    <t>Auftragsbezogene Kosten</t>
  </si>
  <si>
    <t>3.10)</t>
  </si>
  <si>
    <t>Löhne für Aufsichten/Vorarbeiter inkl. sozialer Folgekosten</t>
  </si>
  <si>
    <t>3.20)</t>
  </si>
  <si>
    <t>Fahrtkostenzuschuss</t>
  </si>
  <si>
    <t>3.30)</t>
  </si>
  <si>
    <t>Fertigungsmaterial, Maschinen, Geräte, Afa etc.</t>
  </si>
  <si>
    <t>3.40)</t>
  </si>
  <si>
    <t>Summe auftragsbezogene Kosten Pos. 3.10 bis 3.40</t>
  </si>
  <si>
    <t xml:space="preserve">4.00) </t>
  </si>
  <si>
    <t>Unternehmensbezogene Kosten</t>
  </si>
  <si>
    <t>4.10)</t>
  </si>
  <si>
    <t>Gehälter</t>
  </si>
  <si>
    <t>4.11)</t>
  </si>
  <si>
    <t xml:space="preserve">   Technische Angestellte incl. Lohnfolgekosten</t>
  </si>
  <si>
    <t>4.12)</t>
  </si>
  <si>
    <t xml:space="preserve">   Kaufmännische Angestellte incl. Lohnfolgekosten</t>
  </si>
  <si>
    <t>4.20)</t>
  </si>
  <si>
    <t>Fuhrparkkosten</t>
  </si>
  <si>
    <t>4.30)</t>
  </si>
  <si>
    <t>Fertigungshilfskosten</t>
  </si>
  <si>
    <t>4.31)</t>
  </si>
  <si>
    <t xml:space="preserve">   Löhne Hilfsdienste, incl Lohnfolgekosten</t>
  </si>
  <si>
    <t>4.32)</t>
  </si>
  <si>
    <t xml:space="preserve">   Sonstige Betriebskosten</t>
  </si>
  <si>
    <t>4.40)</t>
  </si>
  <si>
    <t>Schwerbehintertenabgabe</t>
  </si>
  <si>
    <t>4.50)</t>
  </si>
  <si>
    <t>Sonstige Verwaltungskosten</t>
  </si>
  <si>
    <t>4.60)</t>
  </si>
  <si>
    <t>Betriebsratskosten</t>
  </si>
  <si>
    <t>4.70)</t>
  </si>
  <si>
    <t>Sonstige Kosten (Verbandsbeiträge, Zertifizierung etc.)</t>
  </si>
  <si>
    <t>4.80)</t>
  </si>
  <si>
    <t>Vorfinanzierung Sozialversicherungsbeiträge</t>
  </si>
  <si>
    <t>Summe unternehmensbezogene Kosten Pos. 4.00</t>
  </si>
  <si>
    <t xml:space="preserve">5.00) </t>
  </si>
  <si>
    <t>Selbstkosten (Summe Pos. 1.00 + 2.00 + 3.00 + 4.00)</t>
  </si>
  <si>
    <t xml:space="preserve">6.00) </t>
  </si>
  <si>
    <t>Gewerbesteuer</t>
  </si>
  <si>
    <t xml:space="preserve">7.00) </t>
  </si>
  <si>
    <t>Gewinn + Wagnis</t>
  </si>
  <si>
    <t>Stundenverrechnungssatz  (Summe Pos. 1.00 bis 7.00 in %)</t>
  </si>
  <si>
    <t>Zuschlagsanteil in %</t>
  </si>
  <si>
    <t>Stundenverrechnungssatz  (Summe Pos. 1.00 bis 7.00 in €)</t>
  </si>
  <si>
    <t>Personalgewichtung</t>
  </si>
  <si>
    <t>Kontrollfeld Gewichtung (=100 %)</t>
  </si>
  <si>
    <t>Stundenverrechnungssatz</t>
  </si>
  <si>
    <t xml:space="preserve">LOS </t>
  </si>
  <si>
    <t>Dachkuppel</t>
  </si>
  <si>
    <t>Glasbausteine</t>
  </si>
  <si>
    <t>EW-KPK</t>
  </si>
  <si>
    <t>CAR-B</t>
  </si>
  <si>
    <t>Carnotstraße</t>
  </si>
  <si>
    <t>Carnotstraße 1A</t>
  </si>
  <si>
    <t>15</t>
  </si>
  <si>
    <t>Verschattung</t>
  </si>
  <si>
    <t>Lichthofach</t>
  </si>
  <si>
    <t>Metallfassade</t>
  </si>
  <si>
    <t>Extras</t>
  </si>
  <si>
    <t>Lufteinlässe / Metallelemente</t>
  </si>
  <si>
    <t>Metall-Jalousien</t>
  </si>
  <si>
    <t>SG 6,7</t>
  </si>
  <si>
    <t>Menge pro Ausführung m²</t>
  </si>
  <si>
    <t>Preis pro Jahr netto</t>
  </si>
  <si>
    <t>1</t>
  </si>
  <si>
    <t>3</t>
  </si>
  <si>
    <t>2</t>
  </si>
  <si>
    <t>LOS</t>
  </si>
  <si>
    <t>Volle Bezeichnung</t>
  </si>
  <si>
    <t>TIB-10,-25</t>
  </si>
  <si>
    <t>Gebäudekomplex Humboldthain, Gebäude 10-25</t>
  </si>
  <si>
    <t>TIB-10-25</t>
  </si>
  <si>
    <t xml:space="preserve">  </t>
  </si>
  <si>
    <t>LOS-Nummer</t>
  </si>
  <si>
    <t>Kostenstellen-Nummer</t>
  </si>
  <si>
    <t>Zuschlag im ersten Ausführungsjahr 25%</t>
  </si>
  <si>
    <t>x</t>
  </si>
  <si>
    <t>Preis 2027</t>
  </si>
  <si>
    <t>Preis 2028</t>
  </si>
  <si>
    <t>Preis 2029</t>
  </si>
  <si>
    <t>Preis 2030</t>
  </si>
  <si>
    <t>Angabe des Bieters</t>
  </si>
  <si>
    <t>Name des Unternehmens:</t>
  </si>
  <si>
    <t>Anschrift (Sitz):</t>
  </si>
  <si>
    <t>Ansprechpartner für Rückfragen:</t>
  </si>
  <si>
    <t>E-Mail-Adresse:</t>
  </si>
  <si>
    <t>Telefonnummer:</t>
  </si>
  <si>
    <t>Datum der Kalkulation:</t>
  </si>
  <si>
    <t>Tabellenblatt</t>
  </si>
  <si>
    <t>Beschreibung / Bearbeitungshinweise</t>
  </si>
  <si>
    <t>Mindestbedingungen / Ausschlusskriterien</t>
  </si>
  <si>
    <t>Allgemein</t>
  </si>
  <si>
    <t>Alle gelben Felder sind zwingend auszufüllen. Zahlenwerte sind auf 2 Nachkommastellen formatiert.</t>
  </si>
  <si>
    <t>Bieterdaten (Deckblatt)</t>
  </si>
  <si>
    <t>Tragen Sie Name, Anschrift und Kontaktdaten des bevollmächtigten Ansprechpartners in die gelben Felder ein.</t>
  </si>
  <si>
    <t>Die Angaben müssen mit dem formalen Angebotsschreiben (PDF) identisch sein.</t>
  </si>
  <si>
    <t>SVS (Stundenverrechnung)</t>
  </si>
  <si>
    <t>Die m²-Preise müssen alle Material- und Lohnkosten enthalten. Eine Kostenmischung mit der Zugangstechnik ist unzulässig.</t>
  </si>
  <si>
    <t>Einzelpreise pro Gebäude</t>
  </si>
  <si>
    <t>SVS Sonderreinigung</t>
  </si>
  <si>
    <t>Dieser SVS gilt für zusätzliche Aufträge außerhalb des jährlichen Reinigungsturnus.</t>
  </si>
  <si>
    <t>Tragen Sie hier ausschließlich die Preise pro m² für die jeweiligen Glas- und Rahmenarten ein.</t>
  </si>
  <si>
    <t>Hier werden die m²-Preise automatisch berechnet. ZUSÄTZLICH ist hier die Pauschale für Zugangstechnik, Industriekletterer und Logistik einzutragen.</t>
  </si>
  <si>
    <t>Preisblatt Leistungsverzeichnis</t>
  </si>
  <si>
    <t>Dieser dient der Auftraggeberin als Basis für die Plausibilitätsprüfung Ihrer gesamten Kalkulation.</t>
  </si>
  <si>
    <r>
      <rPr>
        <sz val="11"/>
        <color rgb="FFFF0000"/>
        <rFont val="Arial"/>
        <family val="2"/>
      </rPr>
      <t>ACHTUNG</t>
    </r>
    <r>
      <rPr>
        <sz val="11"/>
        <color theme="1"/>
        <rFont val="Arial"/>
        <family val="2"/>
      </rPr>
      <t xml:space="preserve">: Die Nichteinhaltung der nachfolgenden Bedingungen führt zum </t>
    </r>
    <r>
      <rPr>
        <sz val="11"/>
        <color rgb="FFFF0000"/>
        <rFont val="Arial"/>
        <family val="2"/>
      </rPr>
      <t>AUSSCHLUSS des Angebots!</t>
    </r>
  </si>
  <si>
    <t>Gebäudeplan Mengengerüst</t>
  </si>
  <si>
    <t>Der Gebäudeplan Mengengerüst enthält alle relevanten Glasdaten und Flächenmaße (m2) pro Raum und Gebäude. Es dient als verbindliche Grundlage für Ihre m²-Preis-Kalkulation.</t>
  </si>
  <si>
    <r>
      <rPr>
        <b/>
        <sz val="11"/>
        <color theme="1"/>
        <rFont val="Arial"/>
        <family val="2"/>
      </rPr>
      <t>AUSSCHLUSS</t>
    </r>
    <r>
      <rPr>
        <sz val="11"/>
        <color theme="1"/>
        <rFont val="Arial"/>
        <family val="2"/>
      </rPr>
      <t xml:space="preserve">, wenn bei Gebäuden mit technischem Zwang oder Erschwernis laut Leistungsbezogenem Vertragsteil </t>
    </r>
    <r>
      <rPr>
        <b/>
        <sz val="11"/>
        <color theme="1"/>
        <rFont val="Arial"/>
        <family val="2"/>
      </rPr>
      <t>keine Pauschale eingetragen wurde</t>
    </r>
    <r>
      <rPr>
        <sz val="11"/>
        <color theme="1"/>
        <rFont val="Arial"/>
        <family val="2"/>
      </rPr>
      <t>.</t>
    </r>
  </si>
  <si>
    <r>
      <t xml:space="preserve">Es sind </t>
    </r>
    <r>
      <rPr>
        <b/>
        <sz val="11"/>
        <color theme="1"/>
        <rFont val="Arial"/>
        <family val="2"/>
      </rPr>
      <t>keine Eintragungen</t>
    </r>
    <r>
      <rPr>
        <sz val="11"/>
        <color theme="1"/>
        <rFont val="Arial"/>
        <family val="2"/>
      </rPr>
      <t xml:space="preserve"> vorzunehmen. Der Bieter ist verpflichtet, die Flächenangaben vorab auf Plausibilität zu prüfen.</t>
    </r>
  </si>
  <si>
    <r>
      <t xml:space="preserve">Auch hier ist die Lohngruppe 6 zwingende Kalkulationsgrundlage. </t>
    </r>
    <r>
      <rPr>
        <sz val="11"/>
        <color rgb="FFFF0000"/>
        <rFont val="Arial"/>
        <family val="2"/>
      </rPr>
      <t>Unterdeckungen führen zum Ausschluss.</t>
    </r>
  </si>
  <si>
    <r>
      <t xml:space="preserve">Die Kalkulation muss auf der </t>
    </r>
    <r>
      <rPr>
        <b/>
        <sz val="11"/>
        <color theme="1"/>
        <rFont val="Arial"/>
        <family val="2"/>
      </rPr>
      <t>Lohngruppe 6 (Berlin) basieren.</t>
    </r>
    <r>
      <rPr>
        <sz val="11"/>
        <color theme="1"/>
        <rFont val="Arial"/>
        <family val="2"/>
      </rPr>
      <t xml:space="preserve"> Unterschreitungen des Mindestlohns führen zum Ausschluss.</t>
    </r>
  </si>
  <si>
    <t>Pauschale für erschwerte Zugänglichkeit  und Sondergeräte und Logistik</t>
  </si>
  <si>
    <t>Leistungsbeginn / Status</t>
  </si>
  <si>
    <t>01.11.2026</t>
  </si>
  <si>
    <t>01.04.2028</t>
  </si>
  <si>
    <t>SG 1</t>
  </si>
  <si>
    <t>ZUSAMMENFASSUNG ANGEBOT</t>
  </si>
  <si>
    <t>Los-Auswahl</t>
  </si>
  <si>
    <t>Jahr 2027</t>
  </si>
  <si>
    <t>Jahr 2028</t>
  </si>
  <si>
    <t>Jahr 2029</t>
  </si>
  <si>
    <t>Jahr 2030</t>
  </si>
  <si>
    <t>GESAMTSUMME ANGEBOT</t>
  </si>
  <si>
    <t xml:space="preserve">LOS 1: </t>
  </si>
  <si>
    <t xml:space="preserve">LOS 2: </t>
  </si>
  <si>
    <t xml:space="preserve">LOS 3: </t>
  </si>
  <si>
    <t>Abgabe</t>
  </si>
  <si>
    <t>Anleitung zur Los-Abgabe:</t>
  </si>
  <si>
    <r>
      <t>Berechnung:</t>
    </r>
    <r>
      <rPr>
        <sz val="11"/>
        <color theme="1"/>
        <rFont val="Arial"/>
        <family val="2"/>
      </rPr>
      <t xml:space="preserve"> Erst durch den Eintrag des </t>
    </r>
    <r>
      <rPr>
        <b/>
        <sz val="11"/>
        <color theme="1"/>
        <rFont val="Arial"/>
        <family val="2"/>
      </rPr>
      <t>"X"</t>
    </r>
    <r>
      <rPr>
        <sz val="11"/>
        <color theme="1"/>
        <rFont val="Arial"/>
        <family val="2"/>
      </rPr>
      <t xml:space="preserve"> wird das entsprechende Los in die Gesamtsummenberechnung einbezogen.</t>
    </r>
  </si>
  <si>
    <r>
      <t>Vollständigkeit:</t>
    </r>
    <r>
      <rPr>
        <sz val="11"/>
        <color theme="1"/>
        <rFont val="Arial"/>
        <family val="2"/>
      </rPr>
      <t xml:space="preserve"> Stellen Sie sicher, dass für jedes markierte Los alle Einzelpreise im Blatt </t>
    </r>
    <r>
      <rPr>
        <b/>
        <sz val="11"/>
        <color theme="1"/>
        <rFont val="Arial"/>
        <family val="2"/>
      </rPr>
      <t>„Einzelpreise pro Gebäude“</t>
    </r>
    <r>
      <rPr>
        <sz val="11"/>
        <color theme="1"/>
        <rFont val="Arial"/>
        <family val="2"/>
      </rPr>
      <t xml:space="preserve"> vollständig ausgefüllt wurden.</t>
    </r>
  </si>
  <si>
    <r>
      <t>Ausschluss:</t>
    </r>
    <r>
      <rPr>
        <sz val="11"/>
        <color theme="1"/>
        <rFont val="Arial"/>
        <family val="2"/>
      </rPr>
      <t xml:space="preserve"> Lose ohne Kennzeichnung in Spalte E gelten als nicht angeboten.</t>
    </r>
  </si>
  <si>
    <r>
      <t xml:space="preserve">Reinigung von beweglichen Verbund- oder Kastenfenstern umfasst die beidseitige Bearbeitung aller vier Glasseiten sowie die Säuberung der gesamten Rahmenkonstruktion. Die Ausführung beinhaltet das Einwaschen und Abziehen der Glasflächen sowie das feuchte Abwischen der Fensterfalze, der Innen- und Außenrahmen, der Beschläge und sämtlicher Fensterbänke unter Berücksichtigung der speziellen Öffnungsmechanismen. Das verbindliche Reinigungsziel für diese Fensterelemente ist ein Zustand, der vollkommen </t>
    </r>
    <r>
      <rPr>
        <b/>
        <sz val="11"/>
        <color theme="1"/>
        <rFont val="Arial"/>
        <family val="2"/>
      </rPr>
      <t>frei von losen und festen Verschmutzungen</t>
    </r>
    <r>
      <rPr>
        <sz val="11"/>
        <color theme="1"/>
        <rFont val="Arial"/>
        <family val="2"/>
      </rPr>
      <t xml:space="preserve"> ist.</t>
    </r>
  </si>
  <si>
    <r>
      <t xml:space="preserve">Reinigung von gemischten Fensterkombinationen umfasst die Bearbeitung von Fassadenelementen, die aus einer Verbindung von feststehenden und beweglichen Doppelflügel-Konstruktionen bestehen. Die Ausführung beinhaltet die vollflächige Reinigung aller zugänglichen Glasseiten der Kasten- oder Verbundsysteme sowie die fachgerechte Säuberung der dazugehörigen Rahmenprofile, Falze und Dichtungsgummis unter Berücksichtigung der unterschiedlichen Konstruktionsarten. Das verbindliche Reinigungsziel für diese kombinierten Fenstereinheiten ist ein Zustand, der vollkommen </t>
    </r>
    <r>
      <rPr>
        <b/>
        <sz val="11"/>
        <color theme="1"/>
        <rFont val="Arial"/>
        <family val="2"/>
      </rPr>
      <t>frei von losen und festen Verschmutzungen</t>
    </r>
    <r>
      <rPr>
        <sz val="11"/>
        <color theme="1"/>
        <rFont val="Arial"/>
        <family val="2"/>
      </rPr>
      <t xml:space="preserve"> ist.</t>
    </r>
  </si>
  <si>
    <r>
      <t xml:space="preserve">Reinigung von feststehenden Doppelfenster-Konstruktionen umfasst die Bearbeitung aller vier Glasseiten sowie der Außenrahmen und Glasleisten, wobei der Zugang zu den äußeren Flächen ausschließlich von außen erfolgt. Die Ausführung beinhaltet den Einsatz der jeweils erforderlichen Zugangstechnik, um eine rückstandslose Säuberung sämtlicher Glaselemente und der dazugehörigen Rahmenteile zu gewährleisten. Das verbindliche Reinigungsziel für diese nicht zu öffnenden Fenstersysteme ist ein Zustand, der vollkommen </t>
    </r>
    <r>
      <rPr>
        <b/>
        <sz val="11"/>
        <color theme="1"/>
        <rFont val="Arial"/>
        <family val="2"/>
      </rPr>
      <t>frei von losen und festen Verschmutzungen</t>
    </r>
    <r>
      <rPr>
        <sz val="11"/>
        <color theme="1"/>
        <rFont val="Arial"/>
        <family val="2"/>
      </rPr>
      <t xml:space="preserve"> ist.</t>
    </r>
  </si>
  <si>
    <r>
      <t xml:space="preserve">Reinigung von beweglichen Einfachfenstern umfasst die klassische Glasreinigung von dreh-, kipp- oder schwenkbaren Isolierglaselementen. Die Ausführung beinhaltet die beidseitige Reinigung der zwei Glasseiten sowie das vollflächige Abwischen der Rahmen, der Fensterfalze, der Beschläge und sämtlicher inneren sowie äußeren Fensterbänke. Das verbindliche Reinigungsziel für diese Fenstereinheiten ist ein Zustand, der vollkommen </t>
    </r>
    <r>
      <rPr>
        <b/>
        <sz val="11"/>
        <color theme="1"/>
        <rFont val="Arial"/>
        <family val="2"/>
      </rPr>
      <t>frei von losen und festen Verschmutzungen</t>
    </r>
    <r>
      <rPr>
        <sz val="11"/>
        <color theme="1"/>
        <rFont val="Arial"/>
        <family val="2"/>
      </rPr>
      <t xml:space="preserve"> ist.</t>
    </r>
  </si>
  <si>
    <r>
      <t xml:space="preserve">Reinigung von feststehenden Einfachfenstern umfasst die beidseitige Bearbeitung von Isolierverglasungen ohne Öffnungsfunktion. Die Ausführung beinhaltet die Reinigung der Innen- und Außenflächen unter Einbeziehung der jeweils erforderlichen Zugangstechnik sowie die vollflächige Säuberung der Rahmen und der äußeren Glasleisten. Das verbindliche Reinigungsziel für diese festverglasten Elemente ist ein Zustand, der vollkommen </t>
    </r>
    <r>
      <rPr>
        <b/>
        <sz val="11"/>
        <color theme="1"/>
        <rFont val="Arial"/>
        <family val="2"/>
      </rPr>
      <t>frei von losen und festen Verschmutzungen</t>
    </r>
    <r>
      <rPr>
        <sz val="11"/>
        <color theme="1"/>
        <rFont val="Arial"/>
        <family val="2"/>
      </rPr>
      <t xml:space="preserve"> ist.</t>
    </r>
  </si>
  <si>
    <r>
      <t xml:space="preserve">Reinigung von gemischten Einfachfenster-Konstruktionen umfasst die Bearbeitung von Fensterfronten, die aus einem Verbund von festverglasten und öffenbaren Elementen bestehen. Die Ausführung beinhaltet die beidseitige Reinigung aller Glasflächen sowie die vollflächige Säuberung sämtlicher Rahmenanteile, Falze, Dichtungen und Fensterbänke innerhalb des gesamten Fassadenrasters. Das verbindliche Reinigungsziel für diese kombinierten Fassadenelemente ist ein Zustand, der vollkommen </t>
    </r>
    <r>
      <rPr>
        <b/>
        <sz val="11"/>
        <color theme="1"/>
        <rFont val="Arial"/>
        <family val="2"/>
      </rPr>
      <t>frei von losen und festen Verschmutzungen</t>
    </r>
    <r>
      <rPr>
        <sz val="11"/>
        <color theme="1"/>
        <rFont val="Arial"/>
        <family val="2"/>
      </rPr>
      <t xml:space="preserve"> ist.</t>
    </r>
  </si>
  <si>
    <r>
      <t xml:space="preserve">Innenverglasung umfasst die Reinigung aller im Gebäudeinneren gelegenen Glasflächen wie Glastüren, Glaswände, Trennscheiben sowie Oberlichter und Sonderverglasungen. Die Ausführung beinhaltet die beidseitige Bearbeitung der Glasflächen inklusive der Griffe sowie die fachgerechte Säuberung der dazugehörigen Rahmen, Glasleisten und Einfassungen. Das verbindliche Reinigungsziel für alle internen Glaselemente ist ein Zustand, der vollkommen </t>
    </r>
    <r>
      <rPr>
        <b/>
        <sz val="11"/>
        <color theme="1"/>
        <rFont val="Arial"/>
        <family val="2"/>
      </rPr>
      <t>frei von losen und festen Verschmutzungen</t>
    </r>
    <r>
      <rPr>
        <sz val="11"/>
        <color theme="1"/>
        <rFont val="Arial"/>
        <family val="2"/>
      </rPr>
      <t xml:space="preserve"> ist.</t>
    </r>
  </si>
  <si>
    <r>
      <t xml:space="preserve">Glasbausteinflächen umfasst die fachgerechte Säuberung der Glasoberflächen sowie der dazugehörigen Fugenverbindungen unter Berücksichtigung der spezifischen Materialbeschaffenheit. Die Ausführung beinhaltet die Reinigung der lichtdurchlässigen Glasanteile sowie der mineralischen oder elastischen Fugen mittels geeigneter Verfahren, um die Transparenz und das optische Erscheinungsbild der Wand- oder Bodenflächen sicherzustellen. Das verbindliche Reinigungsziel für diese Flächen ist ein Zustand, der vollkommen </t>
    </r>
    <r>
      <rPr>
        <b/>
        <sz val="11"/>
        <color theme="1"/>
        <rFont val="Arial"/>
        <family val="2"/>
      </rPr>
      <t>frei von losen und festen Verschmutzungen</t>
    </r>
    <r>
      <rPr>
        <sz val="11"/>
        <color theme="1"/>
        <rFont val="Arial"/>
        <family val="2"/>
      </rPr>
      <t xml:space="preserve"> ist.</t>
    </r>
  </si>
  <si>
    <r>
      <t xml:space="preserve">Reinigung von Dachkuppeln umfasst die fachgerechte Behandlung der gewölbten Lichtkuppeln sowie deren Aufsetzkränze und mechanischen Halterungen. Die Ausführung beinhaltet die Säuberung der Lichtkuppeln unter besonderer Berücksichtigung der Materialbeschaffenheit, wie etwa Acrylglas oder Polycarbonat, sowie die Reinigung der Abdichtungssysteme zum Dach hin, um die Lichtausbeute und die Funktionalität der Be- und Entlüftungselemente sicherzustellen. Das verbindliche Reinigungsziel für die gesamte Konstruktion ist ein Zustand, der vollkommen </t>
    </r>
    <r>
      <rPr>
        <b/>
        <sz val="11"/>
        <color theme="1"/>
        <rFont val="Arial"/>
        <family val="2"/>
      </rPr>
      <t>frei von losen und festen Verschmutzungen</t>
    </r>
    <r>
      <rPr>
        <sz val="11"/>
        <color theme="1"/>
        <rFont val="Arial"/>
        <family val="2"/>
      </rPr>
      <t xml:space="preserve"> ist.</t>
    </r>
  </si>
  <si>
    <r>
      <t xml:space="preserve">Lufteinlässe umfasst die fachgerechte Reinigung von vertikalen Metallelementen, die als funktionale Bestandteile der Fassade flankierend zu den Fensteröffnungen angeordnet sind. Die Ausführung beinhaltet die Säuberung der gesamten sichtbaren Metalloberflächen sowie der dazugehörigen Lamellen- oder Schlitzstrukturen unter Einsatz geeigneter Verfahren, um die ungehinderte Luftzirkulation und das gepflegte Erscheinungsbild der Außenhülle sicherzustellen. Das verbindliche Reinigungsziel für diese Bauteile ist ein Zustand, der vollkommen </t>
    </r>
    <r>
      <rPr>
        <b/>
        <sz val="11"/>
        <color theme="1"/>
        <rFont val="Arial"/>
        <family val="2"/>
      </rPr>
      <t>frei von losen und festen Verschmutzungen</t>
    </r>
    <r>
      <rPr>
        <sz val="11"/>
        <color theme="1"/>
        <rFont val="Arial"/>
        <family val="2"/>
      </rPr>
      <t xml:space="preserve"> ist.</t>
    </r>
  </si>
  <si>
    <r>
      <t xml:space="preserve">Fassadenreinigung umfasst die fachgerechte Behandlung von Metallfassaden an verschiedenen Gebäudeabschnitten und Himmelsrichtungen, wobei sowohl großflächige Fassadenteile als auch spezifische Akzentflächen in unterschiedlichen Farbausführungen sowie zum Innenhof gelegene Bereiche zu berücksichtigen sind. Die Ausführung beinhaltet den Einsatz geeigneter technischer Hilfsmittel und materialschonender Reinigungsverfahren, um eine rückstandslose Säuberung sämtlicher Metalloberflächen unter Wahrung der Materialintegrität zu gewährleisten. Das verbindliche Reinigungsziel für alle Fassadenbereiche ist ein Zustand, der vollkommen </t>
    </r>
    <r>
      <rPr>
        <b/>
        <sz val="11"/>
        <color theme="1"/>
        <rFont val="Arial"/>
        <family val="2"/>
      </rPr>
      <t>frei von losen und festen Verschmutzungen</t>
    </r>
    <r>
      <rPr>
        <sz val="11"/>
        <color theme="1"/>
        <rFont val="Arial"/>
        <family val="2"/>
      </rPr>
      <t xml:space="preserve"> ist.</t>
    </r>
  </si>
  <si>
    <r>
      <t xml:space="preserve">Reinigung des Lichthofdachs umfasst die fachgerechte Säuberung der Glas- und Lichtdeckenkonstruktionen inklusive aller technischen Nebenanlagen auf einer Gesamtfläche von ca. 1.074 m². Die Ausführung beinhaltet die einseitige Reinigung des Glasdachs und der Laterne von unten sowie eine umfassende feuchte Reinigung der gesamten Konstruktion über der Lichtdecke, einschließlich aller Profile, Rohre, Kanäle und Sicherheitseinrichtungen. Die Lichtdecke selbst wird materialschonend von den Laufstegen aus mittels Teleskoptechnik und Absaugverfahren bearbeitet, wobei ein Betreten der Deckenflächen strikt untersagt ist und anfallende Feuchtigkeit zum Schutz der Bausubstanz unmittelbar entfernt wird. Das verbindliche Reinigungsziel für alle Komponenten dieser komplexen Dachkonstruktion ist ein Zustand, der vollkommen </t>
    </r>
    <r>
      <rPr>
        <b/>
        <sz val="11"/>
        <color theme="1"/>
        <rFont val="Arial"/>
        <family val="2"/>
      </rPr>
      <t>frei von losen und festen Verschmutzungen</t>
    </r>
    <r>
      <rPr>
        <sz val="11"/>
        <color theme="1"/>
        <rFont val="Arial"/>
        <family val="2"/>
      </rPr>
      <t xml:space="preserve"> ist.</t>
    </r>
  </si>
  <si>
    <r>
      <t xml:space="preserve">Verschattungsanlagen umfasst die allseitige Reinigung sämtlicher Sonnenschutzelemente sowie deren seitlicher Einfassungen und Führungsschienen. Die Ausführung beinhaltet die fachgerechte Säuberung aller Lamellen- oder Blendflächen sowie der dazugehörigen Konstruktionsteile unter Einsatz geeigneter Verfahren, um die volle Funktionalität und ein einwandfreies Erscheinungsbild der Anlagen sicherzustellen. Das verbindliche Reinigungsziel pro Stück ist ein Zustand, der vollkommen </t>
    </r>
    <r>
      <rPr>
        <b/>
        <sz val="11"/>
        <color theme="1"/>
        <rFont val="Arial"/>
        <family val="2"/>
      </rPr>
      <t>frei von losen und festen Verschmutzungen</t>
    </r>
    <r>
      <rPr>
        <sz val="11"/>
        <color theme="1"/>
        <rFont val="Arial"/>
        <family val="2"/>
      </rPr>
      <t xml:space="preserve"> ist.</t>
    </r>
  </si>
  <si>
    <r>
      <t xml:space="preserve">Extras umfasst die fachgerechte Reinigung von Vordächern, Vordachkonstruktionen und Schildern inklusive aller Glas-, Kunststoff- und Metallflächen. Die Ausführung beinhaltet das Säubern der Ober- und Unterseiten der Dächer sowie das Abwischen von Rahmen, Halterungen und Werbeschildern unter Einsatz geeigneter Hilfsmittel und Zugangstechnik. Das verbindliche Reinigungsziel für alle diese Bauteile ist ein Zustand, der vollkommen </t>
    </r>
    <r>
      <rPr>
        <b/>
        <sz val="11"/>
        <color theme="1"/>
        <rFont val="Arial"/>
        <family val="2"/>
      </rPr>
      <t>frei von losen und festen Verschmutzungen</t>
    </r>
    <r>
      <rPr>
        <sz val="11"/>
        <color theme="1"/>
        <rFont val="Arial"/>
        <family val="2"/>
      </rPr>
      <t xml:space="preserve"> ist.</t>
    </r>
  </si>
  <si>
    <r>
      <t xml:space="preserve">Metall-Lamellen umfasst die fachgerechte Außenreinigung der Sonnenschutzelemente in den Obergeschossen. Die Ausführung beinhaltet das beidseitige Säubern sämtlicher Lamellenflächen sowie der dazugehörigen Führungsschienen und Befestigungskonstruktionen in einem jährlichen Turnus unter Einsatz materialschonender Reinigungsverfahren. Das verbindliche Reinigungsziel für diese Bauteile ist ein Zustand, der vollkommen </t>
    </r>
    <r>
      <rPr>
        <b/>
        <sz val="11"/>
        <color theme="1"/>
        <rFont val="Arial"/>
        <family val="2"/>
      </rPr>
      <t>frei von losen und festen Verschmutzungen</t>
    </r>
    <r>
      <rPr>
        <sz val="11"/>
        <color theme="1"/>
        <rFont val="Arial"/>
        <family val="2"/>
      </rPr>
      <t xml:space="preserve"> ist.</t>
    </r>
  </si>
  <si>
    <r>
      <rPr>
        <b/>
        <sz val="11"/>
        <color theme="1"/>
        <rFont val="Arial"/>
        <family val="2"/>
      </rPr>
      <t>01</t>
    </r>
    <r>
      <rPr>
        <sz val="11"/>
        <color theme="1"/>
        <rFont val="Arial"/>
        <family val="2"/>
      </rPr>
      <t xml:space="preserve">                    Glas aussen / Doppelfenster / Beweglich</t>
    </r>
  </si>
  <si>
    <r>
      <rPr>
        <b/>
        <sz val="11"/>
        <color theme="1"/>
        <rFont val="Arial"/>
        <family val="2"/>
      </rPr>
      <t>02</t>
    </r>
    <r>
      <rPr>
        <sz val="11"/>
        <color theme="1"/>
        <rFont val="Arial"/>
        <family val="2"/>
      </rPr>
      <t xml:space="preserve">                  Glas aussen / Doppelfenster / Gemischt</t>
    </r>
  </si>
  <si>
    <r>
      <rPr>
        <b/>
        <sz val="11"/>
        <color theme="1"/>
        <rFont val="Arial"/>
        <family val="2"/>
      </rPr>
      <t>03</t>
    </r>
    <r>
      <rPr>
        <sz val="11"/>
        <color theme="1"/>
        <rFont val="Arial"/>
        <family val="2"/>
      </rPr>
      <t xml:space="preserve">                  Glas aussen / Doppelfenster / Fest</t>
    </r>
  </si>
  <si>
    <r>
      <rPr>
        <b/>
        <sz val="11"/>
        <color theme="1"/>
        <rFont val="Arial"/>
        <family val="2"/>
      </rPr>
      <t xml:space="preserve">04            </t>
    </r>
    <r>
      <rPr>
        <sz val="11"/>
        <color theme="1"/>
        <rFont val="Arial"/>
        <family val="2"/>
      </rPr>
      <t xml:space="preserve"> Glas aussen / Einfachfenster Beweglich</t>
    </r>
  </si>
  <si>
    <r>
      <rPr>
        <b/>
        <sz val="11"/>
        <color theme="1"/>
        <rFont val="Arial"/>
        <family val="2"/>
      </rPr>
      <t>05</t>
    </r>
    <r>
      <rPr>
        <sz val="11"/>
        <color theme="1"/>
        <rFont val="Arial"/>
        <family val="2"/>
      </rPr>
      <t xml:space="preserve">                  Glas aussen / Einfachfenster / fest</t>
    </r>
  </si>
  <si>
    <r>
      <rPr>
        <b/>
        <sz val="11"/>
        <color theme="1"/>
        <rFont val="Arial"/>
        <family val="2"/>
      </rPr>
      <t>06</t>
    </r>
    <r>
      <rPr>
        <sz val="11"/>
        <color theme="1"/>
        <rFont val="Arial"/>
        <family val="2"/>
      </rPr>
      <t xml:space="preserve">                  Glas aussen / Einfachfenster / Gemischt</t>
    </r>
  </si>
  <si>
    <r>
      <rPr>
        <b/>
        <sz val="11"/>
        <color theme="1"/>
        <rFont val="Arial"/>
        <family val="2"/>
      </rPr>
      <t>07</t>
    </r>
    <r>
      <rPr>
        <sz val="11"/>
        <color theme="1"/>
        <rFont val="Arial"/>
        <family val="2"/>
      </rPr>
      <t xml:space="preserve">                   Glas innen / Oberlicht / Glastür / Bullaugen/ Glaswand</t>
    </r>
  </si>
  <si>
    <r>
      <rPr>
        <b/>
        <sz val="11"/>
        <color theme="1"/>
        <rFont val="Arial"/>
        <family val="2"/>
      </rPr>
      <t>08</t>
    </r>
    <r>
      <rPr>
        <sz val="11"/>
        <color theme="1"/>
        <rFont val="Arial"/>
        <family val="2"/>
      </rPr>
      <t xml:space="preserve"> Glasbausteine </t>
    </r>
  </si>
  <si>
    <r>
      <rPr>
        <b/>
        <sz val="11"/>
        <color theme="1"/>
        <rFont val="Arial"/>
        <family val="2"/>
      </rPr>
      <t>09</t>
    </r>
    <r>
      <rPr>
        <sz val="11"/>
        <color theme="1"/>
        <rFont val="Arial"/>
        <family val="2"/>
      </rPr>
      <t xml:space="preserve"> Dachkuppel</t>
    </r>
  </si>
  <si>
    <r>
      <rPr>
        <b/>
        <sz val="11"/>
        <color theme="1"/>
        <rFont val="Arial"/>
        <family val="2"/>
      </rPr>
      <t>10</t>
    </r>
    <r>
      <rPr>
        <sz val="11"/>
        <color theme="1"/>
        <rFont val="Arial"/>
        <family val="2"/>
      </rPr>
      <t xml:space="preserve"> Metallelemente / Lufteinlässe</t>
    </r>
  </si>
  <si>
    <r>
      <rPr>
        <b/>
        <sz val="11"/>
        <color theme="1"/>
        <rFont val="Arial"/>
        <family val="2"/>
      </rPr>
      <t xml:space="preserve">11        </t>
    </r>
    <r>
      <rPr>
        <sz val="11"/>
        <color theme="1"/>
        <rFont val="Arial"/>
        <family val="2"/>
      </rPr>
      <t xml:space="preserve"> Fassaden-verkleidung</t>
    </r>
  </si>
  <si>
    <r>
      <rPr>
        <b/>
        <sz val="11"/>
        <color theme="1"/>
        <rFont val="Arial"/>
        <family val="2"/>
      </rPr>
      <t>12</t>
    </r>
    <r>
      <rPr>
        <sz val="11"/>
        <color theme="1"/>
        <rFont val="Arial"/>
        <family val="2"/>
      </rPr>
      <t xml:space="preserve"> Lichthofdach </t>
    </r>
  </si>
  <si>
    <r>
      <rPr>
        <b/>
        <sz val="11"/>
        <color theme="1"/>
        <rFont val="Arial"/>
        <family val="2"/>
      </rPr>
      <t>13</t>
    </r>
    <r>
      <rPr>
        <sz val="11"/>
        <color theme="1"/>
        <rFont val="Arial"/>
        <family val="2"/>
      </rPr>
      <t xml:space="preserve"> Verschattungsanlagen</t>
    </r>
  </si>
  <si>
    <r>
      <rPr>
        <b/>
        <sz val="11"/>
        <color theme="1"/>
        <rFont val="Arial"/>
        <family val="2"/>
      </rPr>
      <t>14</t>
    </r>
    <r>
      <rPr>
        <sz val="11"/>
        <color theme="1"/>
        <rFont val="Arial"/>
        <family val="2"/>
      </rPr>
      <t xml:space="preserve">               Extras</t>
    </r>
  </si>
  <si>
    <r>
      <rPr>
        <b/>
        <sz val="11"/>
        <color theme="1"/>
        <rFont val="Arial"/>
        <family val="2"/>
      </rPr>
      <t>15</t>
    </r>
    <r>
      <rPr>
        <sz val="11"/>
        <color theme="1"/>
        <rFont val="Arial"/>
        <family val="2"/>
      </rPr>
      <t xml:space="preserve">                 Metall- Jalousien</t>
    </r>
  </si>
  <si>
    <r>
      <t xml:space="preserve">Produktiver Stundenlohn  
</t>
    </r>
    <r>
      <rPr>
        <sz val="12"/>
        <rFont val="Arial"/>
        <family val="2"/>
      </rPr>
      <t>min. Lohngruppe 6 gültig ab 01/2026</t>
    </r>
  </si>
  <si>
    <r>
      <t>Sozialversicherung auf Pos. 2.21</t>
    </r>
    <r>
      <rPr>
        <i/>
        <sz val="12"/>
        <rFont val="Arial"/>
        <family val="2"/>
      </rPr>
      <t xml:space="preserve">      </t>
    </r>
    <r>
      <rPr>
        <i/>
        <sz val="10"/>
        <rFont val="Arial"/>
        <family val="2"/>
      </rPr>
      <t xml:space="preserve"> (Formel: Pos. 2.21 * Summe Pos 2.10)</t>
    </r>
  </si>
  <si>
    <r>
      <t xml:space="preserve">Sozialversicherung auf Pos. 2.22      </t>
    </r>
    <r>
      <rPr>
        <sz val="10"/>
        <rFont val="Arial"/>
        <family val="2"/>
      </rPr>
      <t xml:space="preserve">  </t>
    </r>
    <r>
      <rPr>
        <i/>
        <sz val="10"/>
        <rFont val="Arial"/>
        <family val="2"/>
      </rPr>
      <t>(Formel: Pos 2.22 * Summe Pos 2.10)</t>
    </r>
  </si>
  <si>
    <r>
      <t xml:space="preserve">Sozialversicherung auf Pos. 2.23       </t>
    </r>
    <r>
      <rPr>
        <sz val="10"/>
        <rFont val="Arial"/>
        <family val="2"/>
      </rPr>
      <t xml:space="preserve"> (</t>
    </r>
    <r>
      <rPr>
        <i/>
        <sz val="10"/>
        <rFont val="Arial"/>
        <family val="2"/>
      </rPr>
      <t>Formel: Pos. 2.23 * Summe Pos 2.10)</t>
    </r>
  </si>
  <si>
    <r>
      <t xml:space="preserve">Sozialversicherung auf Pos. 2.24       </t>
    </r>
    <r>
      <rPr>
        <sz val="10"/>
        <rFont val="Arial"/>
        <family val="2"/>
      </rPr>
      <t xml:space="preserve"> </t>
    </r>
    <r>
      <rPr>
        <i/>
        <sz val="10"/>
        <rFont val="Arial"/>
        <family val="2"/>
      </rPr>
      <t>(Formel: Pos. 2.24 * Summe Pos 2.10)</t>
    </r>
  </si>
  <si>
    <r>
      <t xml:space="preserve">Sozialversicherung auf Pos. 2.25        </t>
    </r>
    <r>
      <rPr>
        <i/>
        <sz val="10"/>
        <rFont val="Arial"/>
        <family val="2"/>
      </rPr>
      <t>(Formel: Pos. 2.25 * Summe Pos 2.10)</t>
    </r>
  </si>
  <si>
    <r>
      <t xml:space="preserve">Sondereinzelkosten </t>
    </r>
    <r>
      <rPr>
        <sz val="11"/>
        <rFont val="Arial"/>
        <family val="2"/>
      </rPr>
      <t>(Büroausstatt., Moppwäsche, Kommunikationsm. etc.)</t>
    </r>
  </si>
  <si>
    <r>
      <t>Bestätigung:</t>
    </r>
    <r>
      <rPr>
        <sz val="11"/>
        <color theme="1"/>
        <rFont val="Arial"/>
        <family val="2"/>
      </rPr>
      <t xml:space="preserve"> Bitte bestätigen Sie die Abgabe eines Angebots für das jeweilige Los, indem Sie in der</t>
    </r>
    <r>
      <rPr>
        <sz val="14"/>
        <color theme="1"/>
        <rFont val="Arial"/>
        <family val="2"/>
      </rPr>
      <t xml:space="preserve"> </t>
    </r>
    <r>
      <rPr>
        <b/>
        <sz val="14"/>
        <color theme="1"/>
        <rFont val="Arial"/>
        <family val="2"/>
      </rPr>
      <t>Spalte E</t>
    </r>
    <r>
      <rPr>
        <sz val="14"/>
        <color theme="1"/>
        <rFont val="Arial"/>
        <family val="2"/>
      </rPr>
      <t xml:space="preserve"> (Abgabe)</t>
    </r>
    <r>
      <rPr>
        <sz val="11"/>
        <color theme="1"/>
        <rFont val="Arial"/>
        <family val="2"/>
      </rPr>
      <t xml:space="preserve"> ein großes oder kleines </t>
    </r>
    <r>
      <rPr>
        <b/>
        <sz val="11"/>
        <color theme="1"/>
        <rFont val="Arial"/>
        <family val="2"/>
      </rPr>
      <t>"</t>
    </r>
    <r>
      <rPr>
        <b/>
        <sz val="14"/>
        <color theme="1"/>
        <rFont val="Arial"/>
        <family val="2"/>
      </rPr>
      <t>X</t>
    </r>
    <r>
      <rPr>
        <b/>
        <sz val="11"/>
        <color theme="1"/>
        <rFont val="Arial"/>
        <family val="2"/>
      </rPr>
      <t>"</t>
    </r>
    <r>
      <rPr>
        <sz val="11"/>
        <color theme="1"/>
        <rFont val="Arial"/>
        <family val="2"/>
      </rPr>
      <t xml:space="preserve"> eintragen.</t>
    </r>
  </si>
  <si>
    <t>OV-111-26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</si>
</sst>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0.00\ &quot;€/h&quot;"/>
  </numFmts>
  <fonts count="24" x14ac:knownFonts="1">
    <font>
      <sz val="11"/>
      <color theme="1"/>
      <name val="Calibri"/>
      <family val="2"/>
      <scheme val="minor"/>
    </font>
    <font>
      <sz val="11"/>
      <color theme="1"/>
      <name val="Calibri"/>
      <family val="2"/>
      <scheme val="minor"/>
    </font>
    <font>
      <sz val="10"/>
      <name val="Arial"/>
      <family val="2"/>
    </font>
    <font>
      <b/>
      <sz val="11"/>
      <color theme="1"/>
      <name val="Arial"/>
      <family val="2"/>
    </font>
    <font>
      <sz val="11"/>
      <color theme="1"/>
      <name val="Arial"/>
      <family val="2"/>
    </font>
    <font>
      <i/>
      <sz val="11"/>
      <color theme="1"/>
      <name val="Arial"/>
      <family val="2"/>
    </font>
    <font>
      <sz val="11"/>
      <color rgb="FFFF0000"/>
      <name val="Arial"/>
      <family val="2"/>
    </font>
    <font>
      <b/>
      <sz val="13.5"/>
      <color theme="1"/>
      <name val="Arial"/>
      <family val="2"/>
    </font>
    <font>
      <b/>
      <sz val="10"/>
      <color theme="1"/>
      <name val="Arial"/>
      <family val="2"/>
    </font>
    <font>
      <b/>
      <sz val="12"/>
      <color theme="1"/>
      <name val="Arial"/>
      <family val="2"/>
    </font>
    <font>
      <b/>
      <sz val="18"/>
      <color rgb="FFFF0000"/>
      <name val="Arial"/>
      <family val="2"/>
    </font>
    <font>
      <sz val="11"/>
      <name val="Arial"/>
      <family val="2"/>
    </font>
    <font>
      <sz val="12"/>
      <name val="Arial"/>
      <family val="2"/>
    </font>
    <font>
      <b/>
      <sz val="11"/>
      <name val="Arial"/>
      <family val="2"/>
    </font>
    <font>
      <b/>
      <sz val="12"/>
      <name val="Arial"/>
      <family val="2"/>
    </font>
    <font>
      <i/>
      <u/>
      <sz val="12"/>
      <name val="Arial"/>
      <family val="2"/>
    </font>
    <font>
      <i/>
      <sz val="12"/>
      <name val="Arial"/>
      <family val="2"/>
    </font>
    <font>
      <i/>
      <sz val="10"/>
      <name val="Arial"/>
      <family val="2"/>
    </font>
    <font>
      <b/>
      <sz val="16"/>
      <name val="Arial"/>
      <family val="2"/>
    </font>
    <font>
      <b/>
      <sz val="11"/>
      <color rgb="FF3F3F3F"/>
      <name val="Arial"/>
      <family val="2"/>
    </font>
    <font>
      <b/>
      <u val="doubleAccounting"/>
      <sz val="11"/>
      <color theme="1"/>
      <name val="Arial"/>
      <family val="2"/>
    </font>
    <font>
      <sz val="14"/>
      <color theme="1"/>
      <name val="Arial"/>
      <family val="2"/>
    </font>
    <font>
      <b/>
      <sz val="14"/>
      <color theme="1"/>
      <name val="Arial"/>
      <family val="2"/>
    </font>
    <font>
      <b/>
      <sz val="11"/>
      <color rgb="FFC00000"/>
      <name val="Arial"/>
      <family val="2"/>
    </font>
  </fonts>
  <fills count="11">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2F2F2"/>
      </patternFill>
    </fill>
    <fill>
      <patternFill patternType="solid">
        <fgColor theme="4" tint="0.79998168889431442"/>
        <bgColor theme="4" tint="0.79998168889431442"/>
      </patternFill>
    </fill>
    <fill>
      <patternFill patternType="solid">
        <fgColor theme="2"/>
        <bgColor indexed="64"/>
      </patternFill>
    </fill>
    <fill>
      <patternFill patternType="solid">
        <fgColor theme="4"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top/>
      <bottom style="thin">
        <color indexed="64"/>
      </bottom>
      <diagonal/>
    </border>
    <border>
      <left style="hair">
        <color indexed="64"/>
      </left>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theme="4"/>
      </left>
      <right style="thin">
        <color theme="4"/>
      </right>
      <top style="thin">
        <color theme="4"/>
      </top>
      <bottom style="thin">
        <color theme="4"/>
      </bottom>
      <diagonal/>
    </border>
    <border>
      <left style="medium">
        <color rgb="FF000000"/>
      </left>
      <right style="medium">
        <color rgb="FF000000"/>
      </right>
      <top style="medium">
        <color rgb="FF000000"/>
      </top>
      <bottom style="medium">
        <color rgb="FF000000"/>
      </bottom>
      <diagonal/>
    </border>
    <border>
      <left style="thin">
        <color theme="4"/>
      </left>
      <right/>
      <top style="thin">
        <color theme="4"/>
      </top>
      <bottom style="thin">
        <color theme="4"/>
      </bottom>
      <diagonal/>
    </border>
    <border>
      <left/>
      <right/>
      <top style="thin">
        <color rgb="FF3F3F3F"/>
      </top>
      <bottom style="thin">
        <color rgb="FF3F3F3F"/>
      </bottom>
      <diagonal/>
    </border>
    <border>
      <left/>
      <right/>
      <top/>
      <bottom style="thin">
        <color rgb="FF3F3F3F"/>
      </bottom>
      <diagonal/>
    </border>
  </borders>
  <cellStyleXfs count="6">
    <xf numFmtId="0" fontId="0" fillId="0" borderId="0"/>
    <xf numFmtId="44" fontId="1"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cellStyleXfs>
  <cellXfs count="193">
    <xf numFmtId="0" fontId="0" fillId="0" borderId="0" xfId="0"/>
    <xf numFmtId="0" fontId="4" fillId="0" borderId="0" xfId="0" applyFont="1"/>
    <xf numFmtId="0" fontId="4" fillId="0" borderId="0" xfId="0" applyFont="1" applyAlignment="1">
      <alignment horizontal="center"/>
    </xf>
    <xf numFmtId="49" fontId="4" fillId="0" borderId="0" xfId="0" applyNumberFormat="1" applyFont="1" applyAlignment="1">
      <alignment horizontal="center"/>
    </xf>
    <xf numFmtId="0" fontId="4" fillId="0" borderId="0" xfId="0" applyFont="1" applyAlignment="1">
      <alignment textRotation="255"/>
    </xf>
    <xf numFmtId="49" fontId="9" fillId="0" borderId="0" xfId="0" applyNumberFormat="1" applyFont="1" applyAlignment="1">
      <alignment horizontal="center"/>
    </xf>
    <xf numFmtId="49" fontId="4" fillId="0" borderId="0" xfId="0" applyNumberFormat="1" applyFont="1" applyBorder="1" applyAlignment="1">
      <alignment horizontal="center" vertical="center" wrapText="1"/>
    </xf>
    <xf numFmtId="49" fontId="4" fillId="0" borderId="0"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NumberFormat="1" applyFont="1" applyAlignment="1">
      <alignment horizontal="center"/>
    </xf>
    <xf numFmtId="2" fontId="4" fillId="0" borderId="0" xfId="0" applyNumberFormat="1" applyFont="1" applyAlignment="1">
      <alignment horizontal="center"/>
    </xf>
    <xf numFmtId="2" fontId="4" fillId="0" borderId="0" xfId="0" applyNumberFormat="1" applyFont="1"/>
    <xf numFmtId="0" fontId="10" fillId="0" borderId="0" xfId="2" applyFont="1" applyFill="1" applyAlignment="1" applyProtection="1">
      <alignment horizontal="center" vertical="center" wrapText="1"/>
      <protection hidden="1"/>
    </xf>
    <xf numFmtId="0" fontId="10" fillId="0" borderId="0" xfId="2" applyFont="1" applyFill="1" applyBorder="1" applyAlignment="1" applyProtection="1">
      <alignment horizontal="left" vertical="center" wrapText="1"/>
      <protection hidden="1"/>
    </xf>
    <xf numFmtId="0" fontId="2" fillId="0" borderId="0" xfId="2" applyFont="1" applyAlignment="1" applyProtection="1">
      <alignment horizontal="center" vertical="center" wrapText="1"/>
      <protection hidden="1"/>
    </xf>
    <xf numFmtId="0" fontId="2" fillId="0" borderId="0" xfId="2" applyFont="1" applyAlignment="1" applyProtection="1">
      <alignment wrapText="1"/>
      <protection hidden="1"/>
    </xf>
    <xf numFmtId="0" fontId="3" fillId="0" borderId="20" xfId="2" applyFont="1" applyBorder="1" applyAlignment="1" applyProtection="1">
      <alignment horizontal="center" vertical="center"/>
      <protection hidden="1"/>
    </xf>
    <xf numFmtId="0" fontId="11" fillId="0" borderId="0" xfId="2" applyFont="1" applyAlignment="1" applyProtection="1">
      <alignment horizontal="center" vertical="center"/>
      <protection hidden="1"/>
    </xf>
    <xf numFmtId="0" fontId="2" fillId="0" borderId="0" xfId="2" applyFont="1" applyProtection="1">
      <protection hidden="1"/>
    </xf>
    <xf numFmtId="10" fontId="12" fillId="0" borderId="1" xfId="2" applyNumberFormat="1" applyFont="1" applyBorder="1" applyAlignment="1" applyProtection="1">
      <alignment horizontal="center"/>
      <protection hidden="1"/>
    </xf>
    <xf numFmtId="0" fontId="13" fillId="0" borderId="7" xfId="2" applyFont="1" applyBorder="1" applyAlignment="1" applyProtection="1">
      <alignment horizontal="center" vertical="center"/>
      <protection hidden="1"/>
    </xf>
    <xf numFmtId="0" fontId="14" fillId="0" borderId="8" xfId="2" applyFont="1" applyBorder="1" applyAlignment="1" applyProtection="1">
      <alignment vertical="center" wrapText="1"/>
      <protection hidden="1"/>
    </xf>
    <xf numFmtId="8" fontId="14" fillId="2" borderId="1" xfId="2" applyNumberFormat="1" applyFont="1" applyFill="1" applyBorder="1" applyAlignment="1" applyProtection="1">
      <alignment horizontal="center" vertical="center"/>
      <protection locked="0"/>
    </xf>
    <xf numFmtId="8" fontId="14" fillId="4" borderId="1" xfId="2" applyNumberFormat="1" applyFont="1" applyFill="1" applyBorder="1" applyAlignment="1" applyProtection="1">
      <alignment horizontal="center" vertical="center"/>
      <protection locked="0" hidden="1"/>
    </xf>
    <xf numFmtId="0" fontId="13" fillId="0" borderId="9" xfId="2" applyFont="1" applyBorder="1" applyAlignment="1" applyProtection="1">
      <alignment horizontal="center" vertical="center"/>
      <protection hidden="1"/>
    </xf>
    <xf numFmtId="0" fontId="14" fillId="0" borderId="0" xfId="2" applyFont="1" applyAlignment="1" applyProtection="1">
      <alignment vertical="center"/>
      <protection hidden="1"/>
    </xf>
    <xf numFmtId="0" fontId="12" fillId="0" borderId="9" xfId="2" applyFont="1" applyBorder="1" applyAlignment="1" applyProtection="1">
      <alignment horizontal="center" vertical="center"/>
      <protection hidden="1"/>
    </xf>
    <xf numFmtId="0" fontId="12" fillId="0" borderId="10" xfId="2" applyFont="1" applyBorder="1" applyAlignment="1" applyProtection="1">
      <alignment horizontal="center" vertical="center"/>
      <protection hidden="1"/>
    </xf>
    <xf numFmtId="0" fontId="11" fillId="0" borderId="11" xfId="2" applyFont="1" applyBorder="1" applyAlignment="1" applyProtection="1">
      <alignment horizontal="center" vertical="center"/>
      <protection hidden="1"/>
    </xf>
    <xf numFmtId="0" fontId="12" fillId="0" borderId="12" xfId="2" applyFont="1" applyBorder="1" applyAlignment="1" applyProtection="1">
      <alignment vertical="center"/>
      <protection hidden="1"/>
    </xf>
    <xf numFmtId="10" fontId="12" fillId="2" borderId="1" xfId="3" applyNumberFormat="1" applyFont="1" applyFill="1" applyBorder="1" applyAlignment="1" applyProtection="1">
      <alignment horizontal="center" vertical="center"/>
      <protection locked="0"/>
    </xf>
    <xf numFmtId="10" fontId="12" fillId="4" borderId="1" xfId="3" applyNumberFormat="1" applyFont="1" applyFill="1" applyBorder="1" applyAlignment="1" applyProtection="1">
      <alignment horizontal="center" vertical="center"/>
      <protection locked="0" hidden="1"/>
    </xf>
    <xf numFmtId="0" fontId="11" fillId="0" borderId="13" xfId="2" applyFont="1" applyBorder="1" applyAlignment="1" applyProtection="1">
      <alignment horizontal="center" vertical="center"/>
      <protection hidden="1"/>
    </xf>
    <xf numFmtId="0" fontId="12" fillId="0" borderId="14" xfId="2" applyFont="1" applyBorder="1" applyAlignment="1" applyProtection="1">
      <alignment vertical="center"/>
      <protection hidden="1"/>
    </xf>
    <xf numFmtId="10" fontId="12" fillId="0" borderId="1" xfId="3" applyNumberFormat="1" applyFont="1" applyBorder="1" applyAlignment="1" applyProtection="1">
      <alignment horizontal="center" vertical="center"/>
      <protection hidden="1"/>
    </xf>
    <xf numFmtId="0" fontId="12" fillId="0" borderId="15" xfId="2" applyFont="1" applyBorder="1" applyAlignment="1" applyProtection="1">
      <alignment vertical="center"/>
      <protection hidden="1"/>
    </xf>
    <xf numFmtId="10" fontId="12" fillId="2" borderId="16" xfId="3" applyNumberFormat="1" applyFont="1" applyFill="1" applyBorder="1" applyAlignment="1" applyProtection="1">
      <alignment horizontal="center" vertical="center"/>
      <protection locked="0"/>
    </xf>
    <xf numFmtId="10" fontId="12" fillId="4" borderId="16" xfId="3" applyNumberFormat="1" applyFont="1" applyFill="1" applyBorder="1" applyAlignment="1" applyProtection="1">
      <alignment horizontal="center" vertical="center"/>
      <protection locked="0" hidden="1"/>
    </xf>
    <xf numFmtId="0" fontId="14" fillId="0" borderId="0" xfId="2" applyFont="1" applyAlignment="1" applyProtection="1">
      <alignment horizontal="right" vertical="center"/>
      <protection hidden="1"/>
    </xf>
    <xf numFmtId="10" fontId="12" fillId="0" borderId="1" xfId="3" applyNumberFormat="1" applyFont="1" applyFill="1" applyBorder="1" applyAlignment="1" applyProtection="1">
      <alignment horizontal="center" vertical="center"/>
      <protection hidden="1"/>
    </xf>
    <xf numFmtId="0" fontId="13" fillId="0" borderId="17" xfId="2" applyFont="1" applyBorder="1" applyAlignment="1" applyProtection="1">
      <alignment horizontal="center" vertical="center"/>
      <protection hidden="1"/>
    </xf>
    <xf numFmtId="0" fontId="14" fillId="0" borderId="18" xfId="2" applyFont="1" applyBorder="1" applyAlignment="1" applyProtection="1">
      <alignment vertical="center"/>
      <protection hidden="1"/>
    </xf>
    <xf numFmtId="2" fontId="12" fillId="0" borderId="9" xfId="2" applyNumberFormat="1" applyFont="1" applyBorder="1" applyAlignment="1" applyProtection="1">
      <alignment horizontal="center" vertical="center"/>
      <protection hidden="1"/>
    </xf>
    <xf numFmtId="2" fontId="12" fillId="0" borderId="10" xfId="2" applyNumberFormat="1" applyFont="1" applyBorder="1" applyAlignment="1" applyProtection="1">
      <alignment horizontal="center" vertical="center"/>
      <protection hidden="1"/>
    </xf>
    <xf numFmtId="0" fontId="15" fillId="0" borderId="12" xfId="2" applyFont="1" applyBorder="1" applyAlignment="1" applyProtection="1">
      <alignment vertical="center"/>
      <protection hidden="1"/>
    </xf>
    <xf numFmtId="10" fontId="12" fillId="2" borderId="1" xfId="3" applyNumberFormat="1" applyFont="1" applyFill="1" applyBorder="1" applyAlignment="1" applyProtection="1">
      <alignment horizontal="center" vertical="center"/>
      <protection locked="0" hidden="1"/>
    </xf>
    <xf numFmtId="10" fontId="12" fillId="5" borderId="1" xfId="3" applyNumberFormat="1" applyFont="1" applyFill="1" applyBorder="1" applyAlignment="1" applyProtection="1">
      <alignment horizontal="center" vertical="center"/>
      <protection hidden="1"/>
    </xf>
    <xf numFmtId="0" fontId="15" fillId="0" borderId="15" xfId="2" applyFont="1" applyBorder="1" applyAlignment="1" applyProtection="1">
      <alignment vertical="center"/>
      <protection hidden="1"/>
    </xf>
    <xf numFmtId="0" fontId="11" fillId="0" borderId="19" xfId="2" applyFont="1" applyBorder="1" applyAlignment="1" applyProtection="1">
      <alignment horizontal="center" vertical="center"/>
      <protection hidden="1"/>
    </xf>
    <xf numFmtId="10" fontId="12" fillId="5" borderId="20" xfId="3" applyNumberFormat="1" applyFont="1" applyFill="1" applyBorder="1" applyAlignment="1" applyProtection="1">
      <alignment horizontal="center" vertical="center"/>
      <protection hidden="1"/>
    </xf>
    <xf numFmtId="0" fontId="14" fillId="0" borderId="18" xfId="2" applyFont="1" applyBorder="1" applyAlignment="1" applyProtection="1">
      <alignment horizontal="right" vertical="center"/>
      <protection hidden="1"/>
    </xf>
    <xf numFmtId="0" fontId="11" fillId="0" borderId="17" xfId="2" applyFont="1" applyBorder="1" applyAlignment="1" applyProtection="1">
      <alignment horizontal="center" vertical="center"/>
      <protection hidden="1"/>
    </xf>
    <xf numFmtId="10" fontId="12" fillId="0" borderId="9" xfId="3" applyNumberFormat="1" applyFont="1" applyBorder="1" applyAlignment="1" applyProtection="1">
      <alignment horizontal="center" vertical="center"/>
      <protection hidden="1"/>
    </xf>
    <xf numFmtId="10" fontId="12" fillId="0" borderId="10" xfId="3" applyNumberFormat="1" applyFont="1" applyBorder="1" applyAlignment="1" applyProtection="1">
      <alignment horizontal="center" vertical="center"/>
      <protection hidden="1"/>
    </xf>
    <xf numFmtId="10" fontId="12" fillId="0" borderId="9" xfId="3" applyNumberFormat="1" applyFont="1" applyFill="1" applyBorder="1" applyAlignment="1" applyProtection="1">
      <alignment horizontal="center" vertical="center"/>
      <protection hidden="1"/>
    </xf>
    <xf numFmtId="10" fontId="12" fillId="0" borderId="1" xfId="2" applyNumberFormat="1" applyFont="1" applyBorder="1" applyAlignment="1" applyProtection="1">
      <alignment horizontal="center" vertical="center"/>
      <protection hidden="1"/>
    </xf>
    <xf numFmtId="10" fontId="12" fillId="0" borderId="9" xfId="2" applyNumberFormat="1" applyFont="1" applyBorder="1" applyAlignment="1" applyProtection="1">
      <alignment horizontal="center" vertical="center"/>
      <protection hidden="1"/>
    </xf>
    <xf numFmtId="10" fontId="12" fillId="0" borderId="10" xfId="2" applyNumberFormat="1" applyFont="1" applyBorder="1" applyAlignment="1" applyProtection="1">
      <alignment horizontal="center" vertical="center"/>
      <protection hidden="1"/>
    </xf>
    <xf numFmtId="0" fontId="11" fillId="6" borderId="21" xfId="2" applyFont="1" applyFill="1" applyBorder="1" applyAlignment="1" applyProtection="1">
      <alignment horizontal="center" vertical="center"/>
      <protection hidden="1"/>
    </xf>
    <xf numFmtId="0" fontId="14" fillId="6" borderId="22" xfId="2" applyFont="1" applyFill="1" applyBorder="1" applyAlignment="1" applyProtection="1">
      <alignment horizontal="right" vertical="center"/>
      <protection hidden="1"/>
    </xf>
    <xf numFmtId="10" fontId="12" fillId="6" borderId="23" xfId="3" applyNumberFormat="1" applyFont="1" applyFill="1" applyBorder="1" applyAlignment="1" applyProtection="1">
      <alignment horizontal="center" vertical="center"/>
      <protection hidden="1"/>
    </xf>
    <xf numFmtId="0" fontId="11" fillId="0" borderId="24" xfId="2" applyFont="1" applyBorder="1" applyAlignment="1" applyProtection="1">
      <alignment horizontal="center" vertical="center"/>
      <protection hidden="1"/>
    </xf>
    <xf numFmtId="0" fontId="13" fillId="0" borderId="11" xfId="2" applyFont="1" applyBorder="1" applyAlignment="1" applyProtection="1">
      <alignment horizontal="center" vertical="center"/>
      <protection hidden="1"/>
    </xf>
    <xf numFmtId="0" fontId="14" fillId="0" borderId="12" xfId="2" applyFont="1" applyBorder="1" applyAlignment="1" applyProtection="1">
      <alignment vertical="center"/>
      <protection hidden="1"/>
    </xf>
    <xf numFmtId="0" fontId="12" fillId="0" borderId="25" xfId="2" applyFont="1" applyBorder="1" applyAlignment="1" applyProtection="1">
      <alignment horizontal="center" vertical="center"/>
      <protection hidden="1"/>
    </xf>
    <xf numFmtId="0" fontId="13" fillId="0" borderId="13" xfId="2" applyFont="1" applyBorder="1" applyAlignment="1" applyProtection="1">
      <alignment horizontal="center" vertical="center"/>
      <protection hidden="1"/>
    </xf>
    <xf numFmtId="0" fontId="14" fillId="0" borderId="15" xfId="2" applyFont="1" applyBorder="1" applyAlignment="1" applyProtection="1">
      <alignment vertical="center"/>
      <protection hidden="1"/>
    </xf>
    <xf numFmtId="10" fontId="12" fillId="0" borderId="1" xfId="3" applyNumberFormat="1" applyFont="1" applyFill="1" applyBorder="1" applyAlignment="1" applyProtection="1">
      <alignment horizontal="center" vertical="center"/>
    </xf>
    <xf numFmtId="10" fontId="12" fillId="6" borderId="16" xfId="3" applyNumberFormat="1" applyFont="1" applyFill="1" applyBorder="1" applyAlignment="1" applyProtection="1">
      <alignment horizontal="center" vertical="center"/>
      <protection hidden="1"/>
    </xf>
    <xf numFmtId="0" fontId="13" fillId="0" borderId="3" xfId="2" applyFont="1" applyBorder="1" applyAlignment="1" applyProtection="1">
      <alignment horizontal="center" vertical="center"/>
      <protection hidden="1"/>
    </xf>
    <xf numFmtId="0" fontId="14" fillId="0" borderId="26" xfId="2" applyFont="1" applyBorder="1" applyAlignment="1" applyProtection="1">
      <alignment vertical="center"/>
      <protection hidden="1"/>
    </xf>
    <xf numFmtId="10" fontId="12" fillId="0" borderId="23" xfId="2" applyNumberFormat="1" applyFont="1" applyBorder="1" applyAlignment="1" applyProtection="1">
      <alignment horizontal="center" vertical="center"/>
      <protection hidden="1"/>
    </xf>
    <xf numFmtId="10" fontId="12" fillId="2" borderId="20" xfId="3" applyNumberFormat="1" applyFont="1" applyFill="1" applyBorder="1" applyAlignment="1" applyProtection="1">
      <alignment horizontal="center" vertical="center"/>
      <protection locked="0"/>
    </xf>
    <xf numFmtId="10" fontId="12" fillId="4" borderId="20" xfId="3" applyNumberFormat="1" applyFont="1" applyFill="1" applyBorder="1" applyAlignment="1" applyProtection="1">
      <alignment horizontal="center" vertical="center"/>
      <protection locked="0" hidden="1"/>
    </xf>
    <xf numFmtId="0" fontId="13" fillId="0" borderId="2" xfId="2" applyFont="1" applyBorder="1" applyAlignment="1" applyProtection="1">
      <alignment horizontal="center" vertical="center"/>
      <protection hidden="1"/>
    </xf>
    <xf numFmtId="0" fontId="14" fillId="0" borderId="27" xfId="2" applyFont="1" applyBorder="1" applyAlignment="1" applyProtection="1">
      <alignment vertical="center"/>
      <protection hidden="1"/>
    </xf>
    <xf numFmtId="0" fontId="11" fillId="6" borderId="7" xfId="2" applyFont="1" applyFill="1" applyBorder="1" applyAlignment="1" applyProtection="1">
      <alignment horizontal="center" vertical="center"/>
      <protection hidden="1"/>
    </xf>
    <xf numFmtId="0" fontId="14" fillId="6" borderId="8" xfId="2" applyFont="1" applyFill="1" applyBorder="1" applyAlignment="1" applyProtection="1">
      <alignment horizontal="right" vertical="center"/>
      <protection hidden="1"/>
    </xf>
    <xf numFmtId="0" fontId="11" fillId="0" borderId="7" xfId="2" applyFont="1" applyBorder="1" applyAlignment="1" applyProtection="1">
      <alignment horizontal="center" vertical="center"/>
      <protection hidden="1"/>
    </xf>
    <xf numFmtId="0" fontId="14" fillId="0" borderId="8" xfId="2" applyFont="1" applyBorder="1" applyAlignment="1" applyProtection="1">
      <alignment horizontal="right" vertical="center"/>
      <protection hidden="1"/>
    </xf>
    <xf numFmtId="10" fontId="12" fillId="0" borderId="20" xfId="2" applyNumberFormat="1" applyFont="1" applyBorder="1" applyAlignment="1" applyProtection="1">
      <alignment horizontal="center" vertical="center"/>
      <protection hidden="1"/>
    </xf>
    <xf numFmtId="0" fontId="11" fillId="6" borderId="8" xfId="2" applyFont="1" applyFill="1" applyBorder="1" applyAlignment="1" applyProtection="1">
      <alignment horizontal="center" vertical="center"/>
      <protection hidden="1"/>
    </xf>
    <xf numFmtId="164" fontId="14" fillId="6" borderId="1" xfId="4" applyNumberFormat="1" applyFont="1" applyFill="1" applyBorder="1" applyAlignment="1" applyProtection="1">
      <alignment horizontal="center" vertical="center"/>
      <protection hidden="1"/>
    </xf>
    <xf numFmtId="164" fontId="14" fillId="6" borderId="28" xfId="4" applyNumberFormat="1" applyFont="1" applyFill="1" applyBorder="1" applyAlignment="1" applyProtection="1">
      <alignment horizontal="center" vertical="center"/>
      <protection hidden="1"/>
    </xf>
    <xf numFmtId="0" fontId="2" fillId="0" borderId="0" xfId="2" applyFont="1" applyAlignment="1" applyProtection="1">
      <alignment vertical="center"/>
      <protection hidden="1"/>
    </xf>
    <xf numFmtId="0" fontId="3" fillId="0" borderId="1" xfId="2" applyFont="1" applyBorder="1" applyAlignment="1" applyProtection="1">
      <alignment horizontal="center" vertical="center"/>
      <protection hidden="1"/>
    </xf>
    <xf numFmtId="0" fontId="18" fillId="0" borderId="0" xfId="2" applyFont="1" applyAlignment="1" applyProtection="1">
      <alignment horizontal="right" vertical="center"/>
      <protection hidden="1"/>
    </xf>
    <xf numFmtId="10" fontId="12" fillId="0" borderId="1" xfId="5" applyNumberFormat="1" applyFont="1" applyBorder="1" applyAlignment="1" applyProtection="1">
      <alignment horizontal="center" vertical="center"/>
      <protection hidden="1"/>
    </xf>
    <xf numFmtId="0" fontId="12" fillId="0" borderId="0" xfId="2" applyFont="1" applyAlignment="1" applyProtection="1">
      <alignment horizontal="center" vertical="center"/>
      <protection hidden="1"/>
    </xf>
    <xf numFmtId="0" fontId="11" fillId="0" borderId="0" xfId="2" applyFont="1" applyAlignment="1" applyProtection="1">
      <alignment horizontal="center"/>
      <protection hidden="1"/>
    </xf>
    <xf numFmtId="0" fontId="14" fillId="0" borderId="0" xfId="2" applyFont="1" applyAlignment="1" applyProtection="1">
      <alignment horizontal="center" vertical="center"/>
      <protection hidden="1"/>
    </xf>
    <xf numFmtId="165" fontId="14" fillId="0" borderId="1" xfId="2" applyNumberFormat="1" applyFont="1" applyBorder="1" applyAlignment="1" applyProtection="1">
      <alignment horizontal="center" vertical="center"/>
      <protection hidden="1"/>
    </xf>
    <xf numFmtId="0" fontId="14" fillId="0" borderId="0" xfId="2" applyFont="1" applyAlignment="1" applyProtection="1">
      <alignment horizontal="center"/>
      <protection hidden="1"/>
    </xf>
    <xf numFmtId="0" fontId="9" fillId="0" borderId="0" xfId="0" applyFont="1" applyAlignment="1">
      <alignment horizontal="center"/>
    </xf>
    <xf numFmtId="0" fontId="9" fillId="0" borderId="0" xfId="0" applyFont="1" applyAlignment="1">
      <alignment horizontal="left"/>
    </xf>
    <xf numFmtId="0" fontId="23" fillId="0" borderId="0" xfId="0" applyFont="1" applyAlignment="1">
      <alignment horizontal="center"/>
    </xf>
    <xf numFmtId="0" fontId="23" fillId="0" borderId="0" xfId="0" applyFont="1"/>
    <xf numFmtId="49" fontId="23" fillId="0" borderId="0" xfId="0" applyNumberFormat="1" applyFont="1" applyAlignment="1">
      <alignment horizontal="center"/>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9" fillId="0" borderId="0" xfId="0" applyFont="1" applyAlignment="1">
      <alignment horizontal="left"/>
    </xf>
    <xf numFmtId="0" fontId="9" fillId="0" borderId="0" xfId="0" applyFont="1" applyAlignment="1">
      <alignment horizontal="center"/>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6" xfId="0" applyFont="1" applyFill="1" applyBorder="1" applyAlignment="1">
      <alignment horizontal="center" vertical="top" wrapText="1"/>
    </xf>
    <xf numFmtId="2" fontId="3" fillId="3" borderId="29" xfId="2" applyNumberFormat="1" applyFont="1" applyFill="1" applyBorder="1" applyAlignment="1" applyProtection="1">
      <alignment horizontal="center" wrapText="1"/>
      <protection hidden="1"/>
    </xf>
    <xf numFmtId="2" fontId="3" fillId="3" borderId="30" xfId="2" applyNumberFormat="1" applyFont="1" applyFill="1" applyBorder="1" applyAlignment="1" applyProtection="1">
      <alignment horizontal="center" wrapText="1"/>
      <protection hidden="1"/>
    </xf>
    <xf numFmtId="0" fontId="9" fillId="0" borderId="0" xfId="0" applyFont="1" applyProtection="1"/>
    <xf numFmtId="0" fontId="4" fillId="0" borderId="0" xfId="0" applyFont="1" applyProtection="1"/>
    <xf numFmtId="0" fontId="4" fillId="0" borderId="1" xfId="0" applyFont="1" applyBorder="1" applyAlignment="1" applyProtection="1">
      <alignment vertical="center" wrapText="1"/>
    </xf>
    <xf numFmtId="0" fontId="3" fillId="0" borderId="1" xfId="0" applyFont="1" applyBorder="1" applyAlignment="1" applyProtection="1">
      <alignment vertical="center" wrapText="1"/>
    </xf>
    <xf numFmtId="0" fontId="4" fillId="9" borderId="34" xfId="0" applyFont="1" applyFill="1" applyBorder="1" applyAlignment="1" applyProtection="1">
      <alignment vertical="center" wrapText="1"/>
    </xf>
    <xf numFmtId="0" fontId="4" fillId="0" borderId="34" xfId="0" applyFont="1" applyBorder="1" applyAlignment="1" applyProtection="1">
      <alignment vertical="center" wrapText="1"/>
    </xf>
    <xf numFmtId="0" fontId="4" fillId="0" borderId="0" xfId="0" applyFont="1" applyAlignment="1" applyProtection="1">
      <alignment horizontal="left" vertical="center" wrapText="1"/>
    </xf>
    <xf numFmtId="0" fontId="5" fillId="2" borderId="1" xfId="0" applyFont="1" applyFill="1" applyBorder="1" applyAlignment="1" applyProtection="1">
      <alignment vertical="center" wrapText="1"/>
      <protection locked="0"/>
    </xf>
    <xf numFmtId="0" fontId="4" fillId="8" borderId="33" xfId="0" applyFont="1" applyFill="1" applyBorder="1" applyAlignment="1" applyProtection="1">
      <alignment horizontal="center"/>
    </xf>
    <xf numFmtId="0" fontId="4" fillId="8" borderId="33" xfId="0" applyFont="1" applyFill="1" applyBorder="1" applyProtection="1"/>
    <xf numFmtId="0" fontId="4" fillId="8" borderId="33" xfId="0" applyNumberFormat="1" applyFont="1" applyFill="1" applyBorder="1" applyAlignment="1" applyProtection="1">
      <alignment horizontal="center"/>
    </xf>
    <xf numFmtId="0" fontId="4" fillId="0" borderId="33" xfId="0" applyFont="1" applyBorder="1" applyAlignment="1" applyProtection="1">
      <alignment horizontal="center"/>
    </xf>
    <xf numFmtId="0" fontId="4" fillId="0" borderId="33" xfId="0" applyFont="1" applyBorder="1" applyProtection="1"/>
    <xf numFmtId="49" fontId="4" fillId="0" borderId="33" xfId="0" applyNumberFormat="1" applyFont="1" applyBorder="1" applyAlignment="1" applyProtection="1">
      <alignment horizontal="center"/>
    </xf>
    <xf numFmtId="49" fontId="4" fillId="8" borderId="33" xfId="0" applyNumberFormat="1" applyFont="1" applyFill="1" applyBorder="1" applyAlignment="1" applyProtection="1">
      <alignment horizontal="center"/>
    </xf>
    <xf numFmtId="0" fontId="23" fillId="8" borderId="33" xfId="0" applyFont="1" applyFill="1" applyBorder="1" applyAlignment="1" applyProtection="1">
      <alignment horizontal="center"/>
    </xf>
    <xf numFmtId="0" fontId="23" fillId="8" borderId="33" xfId="0" applyFont="1" applyFill="1" applyBorder="1" applyProtection="1"/>
    <xf numFmtId="49" fontId="23" fillId="8" borderId="33" xfId="0" applyNumberFormat="1" applyFont="1" applyFill="1" applyBorder="1" applyAlignment="1" applyProtection="1">
      <alignment horizontal="center"/>
    </xf>
    <xf numFmtId="0" fontId="23" fillId="0" borderId="33" xfId="0" applyFont="1" applyBorder="1" applyAlignment="1" applyProtection="1">
      <alignment horizontal="center"/>
    </xf>
    <xf numFmtId="0" fontId="23" fillId="0" borderId="33" xfId="0" applyFont="1" applyBorder="1" applyProtection="1"/>
    <xf numFmtId="49" fontId="23" fillId="0" borderId="33" xfId="0" applyNumberFormat="1" applyFont="1" applyBorder="1" applyAlignment="1" applyProtection="1">
      <alignment horizontal="center"/>
    </xf>
    <xf numFmtId="0" fontId="4" fillId="0" borderId="16" xfId="0" applyFont="1" applyBorder="1" applyProtection="1"/>
    <xf numFmtId="0" fontId="4" fillId="0" borderId="28" xfId="0" applyFont="1" applyBorder="1" applyAlignment="1" applyProtection="1">
      <alignment horizontal="center" vertical="center" textRotation="90" wrapText="1"/>
    </xf>
    <xf numFmtId="0" fontId="4" fillId="0" borderId="1" xfId="0" applyFont="1" applyBorder="1" applyAlignment="1" applyProtection="1">
      <alignment horizontal="center" textRotation="90" wrapText="1"/>
    </xf>
    <xf numFmtId="0" fontId="4" fillId="0" borderId="32" xfId="0" applyFont="1" applyBorder="1" applyProtection="1"/>
    <xf numFmtId="0" fontId="4" fillId="0" borderId="20" xfId="0" applyFont="1" applyBorder="1" applyProtection="1"/>
    <xf numFmtId="0" fontId="4" fillId="0" borderId="20" xfId="0"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0" fontId="4" fillId="0" borderId="1" xfId="0" applyFont="1" applyBorder="1" applyAlignment="1" applyProtection="1">
      <alignment horizontal="center" vertical="center" wrapText="1"/>
    </xf>
    <xf numFmtId="0" fontId="4" fillId="0" borderId="1" xfId="0" applyFont="1" applyBorder="1" applyAlignment="1" applyProtection="1">
      <alignment vertical="top" wrapText="1"/>
    </xf>
    <xf numFmtId="0" fontId="9" fillId="0" borderId="1" xfId="0" applyFont="1" applyBorder="1" applyAlignment="1" applyProtection="1">
      <alignment horizontal="center" vertical="center"/>
    </xf>
    <xf numFmtId="0" fontId="4" fillId="0" borderId="1" xfId="0" applyFont="1" applyBorder="1" applyAlignment="1" applyProtection="1">
      <alignment horizontal="center" vertical="center"/>
    </xf>
    <xf numFmtId="44" fontId="4" fillId="0" borderId="1" xfId="1" applyFont="1" applyBorder="1" applyAlignment="1" applyProtection="1">
      <alignment horizontal="center" vertical="center"/>
    </xf>
    <xf numFmtId="2" fontId="4" fillId="0" borderId="1" xfId="0" applyNumberFormat="1" applyFont="1" applyBorder="1" applyAlignment="1" applyProtection="1">
      <alignment horizontal="center" vertical="center"/>
    </xf>
    <xf numFmtId="44" fontId="4" fillId="0" borderId="0" xfId="0" applyNumberFormat="1" applyFont="1" applyProtection="1"/>
    <xf numFmtId="44" fontId="4" fillId="2" borderId="1" xfId="1" applyFont="1" applyFill="1" applyBorder="1" applyAlignment="1" applyProtection="1">
      <alignment horizontal="center" vertical="center"/>
      <protection locked="0"/>
    </xf>
    <xf numFmtId="0" fontId="4" fillId="0" borderId="0" xfId="0" applyFont="1" applyAlignment="1" applyProtection="1">
      <alignment horizontal="center" vertical="center"/>
    </xf>
    <xf numFmtId="0" fontId="4" fillId="0" borderId="0" xfId="0" applyFont="1" applyAlignment="1" applyProtection="1">
      <alignment horizontal="center"/>
    </xf>
    <xf numFmtId="0" fontId="4" fillId="0" borderId="31" xfId="0" applyFont="1" applyBorder="1" applyAlignment="1" applyProtection="1">
      <alignment horizontal="center"/>
    </xf>
    <xf numFmtId="10" fontId="12" fillId="2" borderId="1" xfId="3" applyNumberFormat="1" applyFont="1" applyFill="1" applyBorder="1" applyAlignment="1" applyProtection="1">
      <alignment horizontal="center" vertical="center"/>
    </xf>
    <xf numFmtId="10" fontId="12" fillId="4" borderId="1" xfId="3" applyNumberFormat="1" applyFont="1" applyFill="1" applyBorder="1" applyAlignment="1" applyProtection="1">
      <alignment horizontal="center" vertical="center"/>
      <protection hidden="1"/>
    </xf>
    <xf numFmtId="0" fontId="3" fillId="0" borderId="0" xfId="0" applyFont="1" applyProtection="1"/>
    <xf numFmtId="44" fontId="4" fillId="0" borderId="0" xfId="1" applyFont="1" applyAlignment="1" applyProtection="1"/>
    <xf numFmtId="0" fontId="4" fillId="0" borderId="0" xfId="0" applyFont="1" applyAlignment="1" applyProtection="1">
      <alignment wrapText="1"/>
    </xf>
    <xf numFmtId="0" fontId="3" fillId="0" borderId="1" xfId="0" applyFont="1" applyBorder="1" applyAlignment="1" applyProtection="1">
      <alignment horizontal="center" vertical="center" textRotation="90"/>
    </xf>
    <xf numFmtId="44" fontId="9" fillId="0" borderId="1" xfId="1" applyFont="1" applyBorder="1" applyAlignment="1" applyProtection="1">
      <alignment horizontal="center" vertical="center" textRotation="90"/>
    </xf>
    <xf numFmtId="0" fontId="4" fillId="0" borderId="1" xfId="0" applyFont="1" applyBorder="1" applyAlignment="1" applyProtection="1">
      <alignment horizontal="center" vertical="center" textRotation="90" wrapText="1"/>
    </xf>
    <xf numFmtId="0" fontId="4" fillId="0" borderId="1" xfId="0" applyFont="1" applyBorder="1" applyAlignment="1" applyProtection="1">
      <alignment horizontal="center" vertical="center" textRotation="90"/>
    </xf>
    <xf numFmtId="0" fontId="4" fillId="0" borderId="0" xfId="0" applyFont="1" applyAlignment="1" applyProtection="1">
      <alignment horizontal="right"/>
    </xf>
    <xf numFmtId="0" fontId="4" fillId="8" borderId="35" xfId="0" applyNumberFormat="1" applyFont="1" applyFill="1" applyBorder="1" applyAlignment="1" applyProtection="1">
      <alignment horizontal="center"/>
    </xf>
    <xf numFmtId="14" fontId="3" fillId="8" borderId="1" xfId="0" applyNumberFormat="1" applyFont="1" applyFill="1" applyBorder="1" applyAlignment="1" applyProtection="1">
      <alignment horizontal="center"/>
    </xf>
    <xf numFmtId="44" fontId="19" fillId="7" borderId="37" xfId="1" applyFont="1" applyFill="1" applyBorder="1" applyAlignment="1" applyProtection="1">
      <alignment horizontal="center"/>
    </xf>
    <xf numFmtId="44" fontId="4" fillId="9" borderId="1" xfId="1" applyFont="1" applyFill="1" applyBorder="1" applyAlignment="1" applyProtection="1">
      <alignment horizontal="center" vertical="center"/>
    </xf>
    <xf numFmtId="44" fontId="4" fillId="9" borderId="1" xfId="1" applyFont="1" applyFill="1" applyBorder="1" applyProtection="1"/>
    <xf numFmtId="0" fontId="4" fillId="0" borderId="35" xfId="0" applyNumberFormat="1" applyFont="1" applyBorder="1" applyAlignment="1" applyProtection="1">
      <alignment horizontal="center"/>
    </xf>
    <xf numFmtId="49" fontId="3" fillId="0" borderId="1" xfId="0" applyNumberFormat="1" applyFont="1" applyBorder="1" applyAlignment="1" applyProtection="1">
      <alignment horizontal="center"/>
    </xf>
    <xf numFmtId="44" fontId="19" fillId="7" borderId="36" xfId="1" applyFont="1" applyFill="1" applyBorder="1" applyAlignment="1" applyProtection="1">
      <alignment horizontal="center"/>
    </xf>
    <xf numFmtId="49" fontId="3" fillId="8" borderId="1" xfId="0" applyNumberFormat="1" applyFont="1" applyFill="1" applyBorder="1" applyAlignment="1" applyProtection="1">
      <alignment horizontal="center"/>
    </xf>
    <xf numFmtId="44" fontId="4" fillId="9" borderId="1" xfId="1" applyFont="1" applyFill="1" applyBorder="1" applyAlignment="1" applyProtection="1">
      <alignment horizontal="center"/>
    </xf>
    <xf numFmtId="0" fontId="23" fillId="8" borderId="35" xfId="0" applyNumberFormat="1" applyFont="1" applyFill="1" applyBorder="1" applyAlignment="1" applyProtection="1">
      <alignment horizontal="center"/>
    </xf>
    <xf numFmtId="49" fontId="23" fillId="8" borderId="1" xfId="0" applyNumberFormat="1" applyFont="1" applyFill="1" applyBorder="1" applyAlignment="1" applyProtection="1">
      <alignment horizontal="center"/>
    </xf>
    <xf numFmtId="0" fontId="23" fillId="0" borderId="35" xfId="0" applyNumberFormat="1" applyFont="1" applyBorder="1" applyAlignment="1" applyProtection="1">
      <alignment horizontal="center"/>
    </xf>
    <xf numFmtId="49" fontId="23" fillId="0" borderId="1" xfId="0" applyNumberFormat="1" applyFont="1" applyBorder="1" applyAlignment="1" applyProtection="1">
      <alignment horizontal="center"/>
    </xf>
    <xf numFmtId="0" fontId="4" fillId="10" borderId="33" xfId="0" applyFont="1" applyFill="1" applyBorder="1" applyAlignment="1" applyProtection="1">
      <alignment horizontal="center"/>
    </xf>
    <xf numFmtId="0" fontId="4" fillId="10" borderId="33" xfId="0" applyFont="1" applyFill="1" applyBorder="1" applyProtection="1"/>
    <xf numFmtId="49" fontId="4" fillId="10" borderId="33" xfId="0" applyNumberFormat="1" applyFont="1" applyFill="1" applyBorder="1" applyAlignment="1" applyProtection="1">
      <alignment horizontal="center"/>
    </xf>
    <xf numFmtId="0" fontId="4" fillId="10" borderId="35" xfId="0" applyNumberFormat="1" applyFont="1" applyFill="1" applyBorder="1" applyAlignment="1" applyProtection="1">
      <alignment horizontal="center"/>
    </xf>
    <xf numFmtId="49" fontId="3" fillId="10" borderId="1" xfId="0" applyNumberFormat="1" applyFont="1" applyFill="1" applyBorder="1" applyAlignment="1" applyProtection="1">
      <alignment horizontal="center"/>
    </xf>
    <xf numFmtId="0" fontId="4" fillId="0" borderId="33" xfId="0" applyFont="1" applyFill="1" applyBorder="1" applyAlignment="1" applyProtection="1">
      <alignment horizontal="center"/>
    </xf>
    <xf numFmtId="0" fontId="4" fillId="0" borderId="33" xfId="0" applyFont="1" applyFill="1" applyBorder="1" applyProtection="1"/>
    <xf numFmtId="49" fontId="4" fillId="0" borderId="33" xfId="0" applyNumberFormat="1" applyFont="1" applyFill="1" applyBorder="1" applyAlignment="1" applyProtection="1">
      <alignment horizontal="center"/>
    </xf>
    <xf numFmtId="0" fontId="4" fillId="0" borderId="35" xfId="0" applyNumberFormat="1" applyFont="1" applyFill="1" applyBorder="1" applyAlignment="1" applyProtection="1">
      <alignment horizontal="center"/>
    </xf>
    <xf numFmtId="49" fontId="3" fillId="0" borderId="1" xfId="0" applyNumberFormat="1" applyFont="1" applyFill="1" applyBorder="1" applyAlignment="1" applyProtection="1">
      <alignment horizontal="center"/>
    </xf>
    <xf numFmtId="0" fontId="4" fillId="0" borderId="0" xfId="0" applyFont="1" applyBorder="1" applyAlignment="1" applyProtection="1">
      <alignment horizontal="center"/>
    </xf>
    <xf numFmtId="0" fontId="4" fillId="0" borderId="0" xfId="0" applyFont="1" applyBorder="1" applyProtection="1"/>
    <xf numFmtId="44" fontId="20" fillId="0" borderId="0" xfId="0" applyNumberFormat="1" applyFont="1" applyBorder="1" applyProtection="1"/>
    <xf numFmtId="0" fontId="20" fillId="0" borderId="0" xfId="0" applyFont="1" applyBorder="1" applyProtection="1"/>
    <xf numFmtId="44" fontId="19" fillId="2" borderId="1" xfId="1" applyFont="1" applyFill="1" applyBorder="1" applyAlignment="1" applyProtection="1">
      <alignment horizontal="center"/>
      <protection locked="0"/>
    </xf>
    <xf numFmtId="0" fontId="8" fillId="2" borderId="34" xfId="0" applyFont="1" applyFill="1" applyBorder="1" applyAlignment="1" applyProtection="1">
      <alignment horizontal="center" vertical="center" wrapText="1"/>
      <protection locked="0"/>
    </xf>
    <xf numFmtId="0" fontId="4" fillId="0" borderId="34" xfId="0" applyFont="1" applyBorder="1" applyAlignment="1" applyProtection="1">
      <alignment horizontal="center" vertical="center" wrapText="1"/>
    </xf>
    <xf numFmtId="44" fontId="4" fillId="0" borderId="34" xfId="1" applyFont="1" applyBorder="1" applyAlignment="1" applyProtection="1">
      <alignment horizontal="center" vertical="center" wrapText="1"/>
    </xf>
    <xf numFmtId="44" fontId="4" fillId="0" borderId="34" xfId="1" applyFont="1" applyBorder="1" applyAlignment="1" applyProtection="1">
      <alignment vertical="center" wrapText="1"/>
    </xf>
    <xf numFmtId="0" fontId="7" fillId="0" borderId="0" xfId="0" applyFont="1" applyAlignment="1" applyProtection="1">
      <alignment vertical="center"/>
    </xf>
    <xf numFmtId="0" fontId="4" fillId="0" borderId="0" xfId="0" applyFont="1" applyAlignment="1" applyProtection="1">
      <alignment horizontal="left" vertical="center" indent="1"/>
    </xf>
    <xf numFmtId="0" fontId="3" fillId="0" borderId="0" xfId="0" applyFont="1" applyAlignment="1" applyProtection="1">
      <alignment horizontal="left" vertical="center" indent="1"/>
    </xf>
  </cellXfs>
  <cellStyles count="6">
    <cellStyle name="Euro" xfId="4" xr:uid="{F9C749A9-F9DF-4C33-8C1E-9507B38D2944}"/>
    <cellStyle name="Prozent 2" xfId="3" xr:uid="{BF2465F5-5D59-45D3-B2B4-1285E8421E08}"/>
    <cellStyle name="Prozent 2 2" xfId="5" xr:uid="{6A21D3E5-BB63-4A1E-B402-863A42FD9046}"/>
    <cellStyle name="Standard" xfId="0" builtinId="0"/>
    <cellStyle name="Standard 2 2" xfId="2" xr:uid="{6E5598A3-08C0-47CC-83B8-47BBF835B4B3}"/>
    <cellStyle name="Währung" xfId="1" builtinId="4"/>
  </cellStyles>
  <dxfs count="26">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2" formatCode="0.00"/>
      <alignment horizontal="center" vertical="bottom" textRotation="0" wrapText="0" indent="0" justifyLastLine="0" shrinkToFit="0" readingOrder="0"/>
    </dxf>
    <dxf>
      <font>
        <strike val="0"/>
        <outline val="0"/>
        <shadow val="0"/>
        <u val="none"/>
        <vertAlign val="baseline"/>
        <color theme="1"/>
        <name val="Arial"/>
        <family val="2"/>
        <scheme val="none"/>
      </font>
      <numFmt numFmtId="30" formatCode="@"/>
      <alignment horizontal="center" vertical="bottom" textRotation="0" wrapText="0" indent="0" justifyLastLine="0" shrinkToFit="0" readingOrder="0"/>
    </dxf>
    <dxf>
      <font>
        <strike val="0"/>
        <outline val="0"/>
        <shadow val="0"/>
        <u val="none"/>
        <vertAlign val="baseline"/>
        <color theme="1"/>
        <name val="Arial"/>
        <family val="2"/>
        <scheme val="none"/>
      </font>
      <numFmt numFmtId="30" formatCode="@"/>
      <alignment horizontal="center" vertical="bottom" textRotation="0" wrapText="0" indent="0" justifyLastLine="0" shrinkToFit="0" readingOrder="0"/>
    </dxf>
    <dxf>
      <font>
        <strike val="0"/>
        <outline val="0"/>
        <shadow val="0"/>
        <u val="none"/>
        <vertAlign val="baseline"/>
        <color theme="1"/>
        <name val="Arial"/>
        <family val="2"/>
        <scheme val="none"/>
      </font>
    </dxf>
    <dxf>
      <font>
        <strike val="0"/>
        <outline val="0"/>
        <shadow val="0"/>
        <u val="none"/>
        <vertAlign val="baseline"/>
        <color theme="1"/>
        <name val="Arial"/>
        <family val="2"/>
        <scheme val="none"/>
      </font>
    </dxf>
    <dxf>
      <font>
        <strike val="0"/>
        <outline val="0"/>
        <shadow val="0"/>
        <u val="none"/>
        <vertAlign val="baseline"/>
        <color theme="1"/>
        <name val="Arial"/>
        <family val="2"/>
        <scheme val="none"/>
      </font>
      <alignment horizontal="center" vertical="bottom" textRotation="0" wrapText="0" indent="0" justifyLastLine="0" shrinkToFit="0" readingOrder="0"/>
    </dxf>
    <dxf>
      <font>
        <strike val="0"/>
        <outline val="0"/>
        <shadow val="0"/>
        <u val="none"/>
        <vertAlign val="baseline"/>
        <color theme="1"/>
        <name val="Arial"/>
        <family val="2"/>
        <scheme val="none"/>
      </font>
      <alignment horizontal="center" vertical="bottom" textRotation="0" wrapText="0" indent="0" justifyLastLine="0" shrinkToFit="0" readingOrder="0"/>
    </dxf>
    <dxf>
      <font>
        <color rgb="FF006100"/>
      </font>
      <fill>
        <patternFill>
          <bgColor rgb="FFC6EFCE"/>
        </patternFill>
      </fill>
    </dxf>
    <dxf>
      <font>
        <b/>
        <i val="0"/>
      </font>
    </dxf>
    <dxf>
      <fill>
        <patternFill>
          <bgColor rgb="FF92D050"/>
        </patternFill>
      </fill>
    </dxf>
    <dxf>
      <font>
        <strike val="0"/>
        <outline val="0"/>
        <shadow val="0"/>
        <u val="none"/>
        <vertAlign val="baseline"/>
        <color theme="1"/>
        <name val="Arial"/>
        <family val="2"/>
        <scheme val="none"/>
      </font>
    </dxf>
    <dxf>
      <font>
        <strike val="0"/>
        <outline val="0"/>
        <shadow val="0"/>
        <u val="none"/>
        <vertAlign val="baseline"/>
        <color theme="1"/>
        <name val="Arial"/>
        <family val="2"/>
        <scheme val="none"/>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4092575</xdr:colOff>
      <xdr:row>2</xdr:row>
      <xdr:rowOff>22225</xdr:rowOff>
    </xdr:from>
    <xdr:to>
      <xdr:col>3</xdr:col>
      <xdr:colOff>1858645</xdr:colOff>
      <xdr:row>9</xdr:row>
      <xdr:rowOff>59690</xdr:rowOff>
    </xdr:to>
    <xdr:pic>
      <xdr:nvPicPr>
        <xdr:cNvPr id="2" name="Grafik 1">
          <a:extLst>
            <a:ext uri="{FF2B5EF4-FFF2-40B4-BE49-F238E27FC236}">
              <a16:creationId xmlns:a16="http://schemas.microsoft.com/office/drawing/2014/main" id="{2C1EFC00-67EB-46D2-AD05-A44684CB2D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9575" y="371475"/>
          <a:ext cx="30861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1551215</xdr:colOff>
      <xdr:row>3</xdr:row>
      <xdr:rowOff>149679</xdr:rowOff>
    </xdr:from>
    <xdr:to>
      <xdr:col>3</xdr:col>
      <xdr:colOff>2990850</xdr:colOff>
      <xdr:row>11</xdr:row>
      <xdr:rowOff>166008</xdr:rowOff>
    </xdr:to>
    <xdr:pic>
      <xdr:nvPicPr>
        <xdr:cNvPr id="3" name="Grafik 2">
          <a:extLst>
            <a:ext uri="{FF2B5EF4-FFF2-40B4-BE49-F238E27FC236}">
              <a16:creationId xmlns:a16="http://schemas.microsoft.com/office/drawing/2014/main" id="{27DD71B1-BA3A-4274-A708-B4191D3F41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92286" y="680358"/>
          <a:ext cx="30861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345281</xdr:colOff>
      <xdr:row>0</xdr:row>
      <xdr:rowOff>130970</xdr:rowOff>
    </xdr:from>
    <xdr:to>
      <xdr:col>2</xdr:col>
      <xdr:colOff>2952749</xdr:colOff>
      <xdr:row>5</xdr:row>
      <xdr:rowOff>130969</xdr:rowOff>
    </xdr:to>
    <xdr:pic>
      <xdr:nvPicPr>
        <xdr:cNvPr id="2" name="Grafik 1">
          <a:extLst>
            <a:ext uri="{FF2B5EF4-FFF2-40B4-BE49-F238E27FC236}">
              <a16:creationId xmlns:a16="http://schemas.microsoft.com/office/drawing/2014/main" id="{CB760AA8-98F5-4B0A-8124-BCC98EA30F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6469" y="130970"/>
          <a:ext cx="2607468" cy="1047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730250</xdr:colOff>
      <xdr:row>4</xdr:row>
      <xdr:rowOff>95249</xdr:rowOff>
    </xdr:from>
    <xdr:to>
      <xdr:col>4</xdr:col>
      <xdr:colOff>333375</xdr:colOff>
      <xdr:row>4</xdr:row>
      <xdr:rowOff>1920874</xdr:rowOff>
    </xdr:to>
    <xdr:pic>
      <xdr:nvPicPr>
        <xdr:cNvPr id="3" name="Grafik 2">
          <a:extLst>
            <a:ext uri="{FF2B5EF4-FFF2-40B4-BE49-F238E27FC236}">
              <a16:creationId xmlns:a16="http://schemas.microsoft.com/office/drawing/2014/main" id="{4CF9321A-51EF-479A-A26A-4E3FE58911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0" y="507999"/>
          <a:ext cx="3524250" cy="1825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345281</xdr:colOff>
      <xdr:row>0</xdr:row>
      <xdr:rowOff>154782</xdr:rowOff>
    </xdr:from>
    <xdr:to>
      <xdr:col>3</xdr:col>
      <xdr:colOff>1752600</xdr:colOff>
      <xdr:row>8</xdr:row>
      <xdr:rowOff>21432</xdr:rowOff>
    </xdr:to>
    <xdr:pic>
      <xdr:nvPicPr>
        <xdr:cNvPr id="3" name="Grafik 2">
          <a:extLst>
            <a:ext uri="{FF2B5EF4-FFF2-40B4-BE49-F238E27FC236}">
              <a16:creationId xmlns:a16="http://schemas.microsoft.com/office/drawing/2014/main" id="{25EC964C-8982-41A1-89C0-D9A9EAD620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7281" y="154782"/>
          <a:ext cx="30861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99ED381-4DCD-4F7C-ABF4-1C75FA48E302}" name="Tabelle3" displayName="Tabelle3" ref="B15:V74" totalsRowShown="0" headerRowDxfId="25" dataDxfId="24">
  <autoFilter ref="B15:V74" xr:uid="{00FCFDB7-2FAC-4A2E-BA7C-BFE6558042A3}"/>
  <tableColumns count="21">
    <tableColumn id="1" xr3:uid="{C944725C-18FB-4BEE-AB17-12909BD4290E}" name="Kurzbezeichnung" dataDxfId="20"/>
    <tableColumn id="2" xr3:uid="{9732B06F-1E74-474C-9FCA-BAB7B93B94BA}" name="Kostenstellennummer" dataDxfId="19"/>
    <tableColumn id="4" xr3:uid="{D57A13A5-2CA6-4F53-9837-29F9F36877D2}" name="Bezeichnung" dataDxfId="18"/>
    <tableColumn id="5" xr3:uid="{90CA7923-9AF9-44F0-A109-EDDFACFEE303}" name="Anschrift" dataDxfId="17"/>
    <tableColumn id="6" xr3:uid="{7C7363DB-1262-498F-AD4D-08C97CF47790}" name="PLZ" dataDxfId="16"/>
    <tableColumn id="21" xr3:uid="{817C17DC-9C0D-4662-A9F6-4B177E265230}" name="LOS " dataDxfId="15"/>
    <tableColumn id="7" xr3:uid="{313A5DAB-724A-4FF9-9706-1EA91B38472D}" name="01" dataDxfId="14"/>
    <tableColumn id="8" xr3:uid="{D0A969FF-8EE7-4C17-BDFA-E6A13BB8E41B}" name="02" dataDxfId="13"/>
    <tableColumn id="9" xr3:uid="{ED24DE6F-7824-43C8-ACCC-D3F53A15D4A6}" name="03" dataDxfId="12"/>
    <tableColumn id="10" xr3:uid="{6B160335-D13B-454A-9C4E-DB8D162EB780}" name="04" dataDxfId="11"/>
    <tableColumn id="11" xr3:uid="{6D031A20-AB54-46AE-AC51-CB7ACC962CE4}" name="05" dataDxfId="10"/>
    <tableColumn id="12" xr3:uid="{3508A87E-49BD-4004-9EF1-793C951ADF31}" name="06" dataDxfId="9"/>
    <tableColumn id="13" xr3:uid="{22000C26-C649-448C-BC24-C7F1BFCDBF9B}" name="07" dataDxfId="8"/>
    <tableColumn id="14" xr3:uid="{34F3FE61-F390-4682-ABDD-BA40754719D7}" name="08" dataDxfId="7"/>
    <tableColumn id="15" xr3:uid="{832A90BE-9655-4CFA-BC5D-13826BDDABF4}" name="09" dataDxfId="6"/>
    <tableColumn id="16" xr3:uid="{8337DC09-8181-42A2-9376-D2FF895B7FC5}" name="10" dataDxfId="5"/>
    <tableColumn id="17" xr3:uid="{0DCC2246-629C-4D52-9BAC-A3F1060C35FE}" name="11" dataDxfId="4"/>
    <tableColumn id="18" xr3:uid="{695AF9AC-3033-4879-95AB-32F5DCACC536}" name="12" dataDxfId="3"/>
    <tableColumn id="19" xr3:uid="{15F293E1-9F8C-45EC-B417-AD913C8CBB89}" name="13" dataDxfId="2"/>
    <tableColumn id="20" xr3:uid="{07F90125-A16F-44FF-BF29-A74A44995D24}" name="14" dataDxfId="1"/>
    <tableColumn id="3" xr3:uid="{E6CF574C-A8CE-44ED-8FE3-6A909306337A}" name="15" dataDxfId="0"/>
  </tableColumns>
  <tableStyleInfo name="TableStyleLight16"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645A0-BB6B-4DB8-A6EA-5F05B6D41546}">
  <sheetPr>
    <pageSetUpPr fitToPage="1"/>
  </sheetPr>
  <dimension ref="B3:D30"/>
  <sheetViews>
    <sheetView showGridLines="0" zoomScale="80" zoomScaleNormal="80" workbookViewId="0">
      <selection activeCell="B3" sqref="B3"/>
    </sheetView>
  </sheetViews>
  <sheetFormatPr baseColWidth="10" defaultColWidth="11.44140625" defaultRowHeight="13.8" x14ac:dyDescent="0.25"/>
  <cols>
    <col min="1" max="1" width="11.44140625" style="109"/>
    <col min="2" max="2" width="28.5546875" style="109" customWidth="1"/>
    <col min="3" max="3" width="79.88671875" style="109" customWidth="1"/>
    <col min="4" max="4" width="30.44140625" style="109" customWidth="1"/>
    <col min="5" max="16384" width="11.44140625" style="109"/>
  </cols>
  <sheetData>
    <row r="3" spans="2:3" ht="15.6" x14ac:dyDescent="0.3">
      <c r="B3" s="108" t="s">
        <v>410</v>
      </c>
    </row>
    <row r="14" spans="2:3" ht="35.1" customHeight="1" x14ac:dyDescent="0.25">
      <c r="B14" s="110"/>
      <c r="C14" s="111" t="s">
        <v>321</v>
      </c>
    </row>
    <row r="15" spans="2:3" ht="35.1" customHeight="1" x14ac:dyDescent="0.25">
      <c r="B15" s="110" t="s">
        <v>322</v>
      </c>
      <c r="C15" s="115"/>
    </row>
    <row r="16" spans="2:3" ht="35.1" customHeight="1" x14ac:dyDescent="0.25">
      <c r="B16" s="110" t="s">
        <v>323</v>
      </c>
      <c r="C16" s="115"/>
    </row>
    <row r="17" spans="2:4" ht="35.1" customHeight="1" x14ac:dyDescent="0.25">
      <c r="B17" s="110" t="s">
        <v>324</v>
      </c>
      <c r="C17" s="115"/>
    </row>
    <row r="18" spans="2:4" ht="35.1" customHeight="1" x14ac:dyDescent="0.25">
      <c r="B18" s="110" t="s">
        <v>325</v>
      </c>
      <c r="C18" s="115"/>
    </row>
    <row r="19" spans="2:4" ht="35.1" customHeight="1" x14ac:dyDescent="0.25">
      <c r="B19" s="110" t="s">
        <v>326</v>
      </c>
      <c r="C19" s="115"/>
    </row>
    <row r="20" spans="2:4" ht="35.1" customHeight="1" x14ac:dyDescent="0.25">
      <c r="B20" s="110" t="s">
        <v>327</v>
      </c>
      <c r="C20" s="115"/>
    </row>
    <row r="22" spans="2:4" ht="14.4" thickBot="1" x14ac:dyDescent="0.3"/>
    <row r="23" spans="2:4" ht="80.099999999999994" customHeight="1" thickBot="1" x14ac:dyDescent="0.3">
      <c r="B23" s="112" t="s">
        <v>328</v>
      </c>
      <c r="C23" s="112" t="s">
        <v>329</v>
      </c>
      <c r="D23" s="112" t="s">
        <v>330</v>
      </c>
    </row>
    <row r="24" spans="2:4" ht="80.099999999999994" customHeight="1" thickBot="1" x14ac:dyDescent="0.3">
      <c r="B24" s="113" t="s">
        <v>331</v>
      </c>
      <c r="C24" s="113" t="s">
        <v>332</v>
      </c>
      <c r="D24" s="113" t="s">
        <v>345</v>
      </c>
    </row>
    <row r="25" spans="2:4" ht="80.099999999999994" customHeight="1" thickBot="1" x14ac:dyDescent="0.3">
      <c r="B25" s="113" t="s">
        <v>333</v>
      </c>
      <c r="C25" s="113" t="s">
        <v>334</v>
      </c>
      <c r="D25" s="113" t="s">
        <v>335</v>
      </c>
    </row>
    <row r="26" spans="2:4" ht="88.5" customHeight="1" thickBot="1" x14ac:dyDescent="0.3">
      <c r="B26" s="113" t="s">
        <v>336</v>
      </c>
      <c r="C26" s="114" t="s">
        <v>344</v>
      </c>
      <c r="D26" s="113" t="s">
        <v>351</v>
      </c>
    </row>
    <row r="27" spans="2:4" ht="102" customHeight="1" thickBot="1" x14ac:dyDescent="0.3">
      <c r="B27" s="113" t="s">
        <v>343</v>
      </c>
      <c r="C27" s="113" t="s">
        <v>341</v>
      </c>
      <c r="D27" s="113" t="s">
        <v>337</v>
      </c>
    </row>
    <row r="28" spans="2:4" ht="89.25" customHeight="1" thickBot="1" x14ac:dyDescent="0.3">
      <c r="B28" s="113" t="s">
        <v>338</v>
      </c>
      <c r="C28" s="113" t="s">
        <v>342</v>
      </c>
      <c r="D28" s="113" t="s">
        <v>348</v>
      </c>
    </row>
    <row r="29" spans="2:4" ht="87" customHeight="1" thickBot="1" x14ac:dyDescent="0.3">
      <c r="B29" s="113" t="s">
        <v>346</v>
      </c>
      <c r="C29" s="113" t="s">
        <v>347</v>
      </c>
      <c r="D29" s="113" t="s">
        <v>349</v>
      </c>
    </row>
    <row r="30" spans="2:4" ht="80.099999999999994" customHeight="1" thickBot="1" x14ac:dyDescent="0.3">
      <c r="B30" s="113" t="s">
        <v>339</v>
      </c>
      <c r="C30" s="113" t="s">
        <v>340</v>
      </c>
      <c r="D30" s="113" t="s">
        <v>350</v>
      </c>
    </row>
  </sheetData>
  <sheetProtection algorithmName="SHA-512" hashValue="MQuTW83yYeHJcCykhLhMpD1Ashnv57/Def/C2A7aX515DHCp9lOoAZSEIEKNScyEQurdoTM/6jxp9whDqZHegw==" saltValue="xaDSoEInEZMJ4nWK5yjqCw==" spinCount="100000" sheet="1" objects="1" scenarios="1" autoFilter="0"/>
  <pageMargins left="0.7" right="0.7" top="0.78740157499999996" bottom="0.78740157499999996"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EBC51-D709-4360-BD63-F0F6FD4A1DED}">
  <sheetPr>
    <pageSetUpPr fitToPage="1"/>
  </sheetPr>
  <dimension ref="A7:Y75"/>
  <sheetViews>
    <sheetView showGridLines="0" zoomScale="70" zoomScaleNormal="70" workbookViewId="0">
      <selection activeCell="B10" sqref="B10:E10"/>
    </sheetView>
  </sheetViews>
  <sheetFormatPr baseColWidth="10" defaultColWidth="11.44140625" defaultRowHeight="13.8" outlineLevelRow="1" outlineLevelCol="1" x14ac:dyDescent="0.25"/>
  <cols>
    <col min="1" max="1" width="11.44140625" style="1"/>
    <col min="2" max="2" width="19.109375" style="1" customWidth="1"/>
    <col min="3" max="3" width="24.6640625" style="2" customWidth="1"/>
    <col min="4" max="4" width="47" style="1" customWidth="1" outlineLevel="1"/>
    <col min="5" max="5" width="30.44140625" style="1" customWidth="1" outlineLevel="1"/>
    <col min="6" max="7" width="19.33203125" style="3" customWidth="1" outlineLevel="1"/>
    <col min="8" max="22" width="14.6640625" style="1" customWidth="1"/>
    <col min="23" max="16384" width="11.44140625" style="1"/>
  </cols>
  <sheetData>
    <row r="7" spans="2:22" x14ac:dyDescent="0.25">
      <c r="H7" s="102" t="s">
        <v>5</v>
      </c>
      <c r="I7" s="102"/>
      <c r="J7" s="102"/>
      <c r="K7" s="102"/>
      <c r="L7" s="102"/>
      <c r="M7" s="102"/>
      <c r="N7" s="102"/>
      <c r="O7" s="102"/>
      <c r="P7" s="102"/>
      <c r="Q7" s="102"/>
    </row>
    <row r="8" spans="2:22" x14ac:dyDescent="0.25">
      <c r="H8" s="102"/>
      <c r="I8" s="102"/>
      <c r="J8" s="102"/>
      <c r="K8" s="102"/>
      <c r="L8" s="102"/>
      <c r="M8" s="102"/>
      <c r="N8" s="102"/>
      <c r="O8" s="102"/>
      <c r="P8" s="102"/>
      <c r="Q8" s="102"/>
    </row>
    <row r="9" spans="2:22" ht="1.2" customHeight="1" thickBot="1" x14ac:dyDescent="0.3">
      <c r="H9" s="4"/>
    </row>
    <row r="10" spans="2:22" ht="15.6" x14ac:dyDescent="0.3">
      <c r="B10" s="101" t="str">
        <f>Deckblatt!B3</f>
        <v>OV-111-26</v>
      </c>
      <c r="C10" s="101"/>
      <c r="D10" s="101"/>
      <c r="E10" s="101"/>
      <c r="H10" s="98" t="s">
        <v>387</v>
      </c>
      <c r="I10" s="103" t="s">
        <v>388</v>
      </c>
      <c r="J10" s="103" t="s">
        <v>389</v>
      </c>
      <c r="K10" s="98" t="s">
        <v>390</v>
      </c>
      <c r="L10" s="98" t="s">
        <v>391</v>
      </c>
      <c r="M10" s="98" t="s">
        <v>392</v>
      </c>
      <c r="N10" s="98" t="s">
        <v>393</v>
      </c>
      <c r="O10" s="98" t="s">
        <v>394</v>
      </c>
      <c r="P10" s="98" t="s">
        <v>395</v>
      </c>
      <c r="Q10" s="98" t="s">
        <v>396</v>
      </c>
      <c r="R10" s="98" t="s">
        <v>397</v>
      </c>
      <c r="S10" s="98" t="s">
        <v>398</v>
      </c>
      <c r="T10" s="98" t="s">
        <v>399</v>
      </c>
      <c r="U10" s="98" t="s">
        <v>400</v>
      </c>
      <c r="V10" s="98" t="s">
        <v>401</v>
      </c>
    </row>
    <row r="11" spans="2:22" x14ac:dyDescent="0.25">
      <c r="H11" s="99"/>
      <c r="I11" s="104"/>
      <c r="J11" s="104"/>
      <c r="K11" s="99"/>
      <c r="L11" s="99"/>
      <c r="M11" s="99"/>
      <c r="N11" s="99"/>
      <c r="O11" s="99"/>
      <c r="P11" s="99"/>
      <c r="Q11" s="99"/>
      <c r="R11" s="99"/>
      <c r="S11" s="99"/>
      <c r="T11" s="99"/>
      <c r="U11" s="99"/>
      <c r="V11" s="99"/>
    </row>
    <row r="12" spans="2:22" x14ac:dyDescent="0.25">
      <c r="H12" s="99"/>
      <c r="I12" s="104"/>
      <c r="J12" s="104"/>
      <c r="K12" s="99"/>
      <c r="L12" s="99"/>
      <c r="M12" s="99"/>
      <c r="N12" s="99"/>
      <c r="O12" s="99"/>
      <c r="P12" s="99"/>
      <c r="Q12" s="99"/>
      <c r="R12" s="99"/>
      <c r="S12" s="99"/>
      <c r="T12" s="99"/>
      <c r="U12" s="99"/>
      <c r="V12" s="99"/>
    </row>
    <row r="13" spans="2:22" x14ac:dyDescent="0.25">
      <c r="H13" s="99"/>
      <c r="I13" s="104"/>
      <c r="J13" s="104"/>
      <c r="K13" s="99"/>
      <c r="L13" s="99"/>
      <c r="M13" s="99"/>
      <c r="N13" s="99"/>
      <c r="O13" s="99"/>
      <c r="P13" s="99"/>
      <c r="Q13" s="99"/>
      <c r="R13" s="99"/>
      <c r="S13" s="99"/>
      <c r="T13" s="99"/>
      <c r="U13" s="99"/>
      <c r="V13" s="99"/>
    </row>
    <row r="14" spans="2:22" ht="16.2" thickBot="1" x14ac:dyDescent="0.35">
      <c r="B14" s="94"/>
      <c r="C14" s="93"/>
      <c r="D14" s="93"/>
      <c r="E14" s="94"/>
      <c r="F14" s="5"/>
      <c r="G14" s="5"/>
      <c r="H14" s="100"/>
      <c r="I14" s="105"/>
      <c r="J14" s="105"/>
      <c r="K14" s="100"/>
      <c r="L14" s="100"/>
      <c r="M14" s="100"/>
      <c r="N14" s="100"/>
      <c r="O14" s="100"/>
      <c r="P14" s="100"/>
      <c r="Q14" s="100"/>
      <c r="R14" s="100"/>
      <c r="S14" s="100"/>
      <c r="T14" s="100"/>
      <c r="U14" s="100"/>
      <c r="V14" s="100"/>
    </row>
    <row r="15" spans="2:22" ht="15.6" x14ac:dyDescent="0.3">
      <c r="B15" s="94" t="s">
        <v>0</v>
      </c>
      <c r="C15" s="93" t="s">
        <v>3</v>
      </c>
      <c r="D15" s="93" t="s">
        <v>4</v>
      </c>
      <c r="E15" s="94" t="s">
        <v>1</v>
      </c>
      <c r="F15" s="5" t="s">
        <v>2</v>
      </c>
      <c r="G15" s="5" t="s">
        <v>287</v>
      </c>
      <c r="H15" s="6" t="s">
        <v>167</v>
      </c>
      <c r="I15" s="7" t="s">
        <v>168</v>
      </c>
      <c r="J15" s="7" t="s">
        <v>169</v>
      </c>
      <c r="K15" s="6" t="s">
        <v>170</v>
      </c>
      <c r="L15" s="6" t="s">
        <v>171</v>
      </c>
      <c r="M15" s="6" t="s">
        <v>172</v>
      </c>
      <c r="N15" s="6" t="s">
        <v>173</v>
      </c>
      <c r="O15" s="8" t="s">
        <v>187</v>
      </c>
      <c r="P15" s="8" t="s">
        <v>188</v>
      </c>
      <c r="Q15" s="8" t="s">
        <v>189</v>
      </c>
      <c r="R15" s="8" t="s">
        <v>190</v>
      </c>
      <c r="S15" s="8" t="s">
        <v>191</v>
      </c>
      <c r="T15" s="8" t="s">
        <v>192</v>
      </c>
      <c r="U15" s="8" t="s">
        <v>193</v>
      </c>
      <c r="V15" s="8" t="s">
        <v>294</v>
      </c>
    </row>
    <row r="16" spans="2:22" outlineLevel="1" x14ac:dyDescent="0.25">
      <c r="B16" s="2" t="s">
        <v>6</v>
      </c>
      <c r="C16" s="2">
        <v>80001364</v>
      </c>
      <c r="D16" s="1" t="s">
        <v>60</v>
      </c>
      <c r="E16" s="1" t="s">
        <v>113</v>
      </c>
      <c r="F16" s="9">
        <v>12165</v>
      </c>
      <c r="G16" s="9">
        <v>1</v>
      </c>
      <c r="H16" s="10">
        <v>191.1</v>
      </c>
      <c r="I16" s="10"/>
      <c r="J16" s="10"/>
      <c r="K16" s="10">
        <v>120.18</v>
      </c>
      <c r="L16" s="10">
        <v>1.45</v>
      </c>
      <c r="M16" s="10"/>
      <c r="N16" s="10">
        <v>24.83</v>
      </c>
      <c r="O16" s="10">
        <v>8.16</v>
      </c>
      <c r="P16" s="10"/>
      <c r="Q16" s="10"/>
      <c r="R16" s="10"/>
      <c r="S16" s="10"/>
      <c r="T16" s="10"/>
      <c r="U16" s="10"/>
      <c r="V16" s="10"/>
    </row>
    <row r="17" spans="2:22" outlineLevel="1" x14ac:dyDescent="0.25">
      <c r="B17" s="2" t="s">
        <v>7</v>
      </c>
      <c r="C17" s="2">
        <v>80001482</v>
      </c>
      <c r="D17" s="1" t="s">
        <v>61</v>
      </c>
      <c r="E17" s="1" t="s">
        <v>61</v>
      </c>
      <c r="F17" s="3" t="s">
        <v>158</v>
      </c>
      <c r="G17" s="3" t="s">
        <v>305</v>
      </c>
      <c r="H17" s="10">
        <v>7.63</v>
      </c>
      <c r="I17" s="10"/>
      <c r="J17" s="10"/>
      <c r="K17" s="10">
        <v>3001.61</v>
      </c>
      <c r="L17" s="10">
        <v>97.72</v>
      </c>
      <c r="M17" s="10">
        <v>2838.9</v>
      </c>
      <c r="N17" s="10">
        <v>1032.4100000000001</v>
      </c>
      <c r="O17" s="10"/>
      <c r="P17" s="10">
        <v>4</v>
      </c>
      <c r="Q17" s="10"/>
      <c r="R17" s="10"/>
      <c r="S17" s="10"/>
      <c r="T17" s="10"/>
      <c r="U17" s="10"/>
      <c r="V17" s="10"/>
    </row>
    <row r="18" spans="2:22" outlineLevel="1" x14ac:dyDescent="0.25">
      <c r="B18" s="2" t="s">
        <v>8</v>
      </c>
      <c r="C18" s="2">
        <v>80001231</v>
      </c>
      <c r="D18" s="1" t="s">
        <v>62</v>
      </c>
      <c r="E18" s="1" t="s">
        <v>114</v>
      </c>
      <c r="F18" s="3" t="s">
        <v>159</v>
      </c>
      <c r="G18" s="3" t="s">
        <v>306</v>
      </c>
      <c r="H18" s="10"/>
      <c r="I18" s="10"/>
      <c r="J18" s="10"/>
      <c r="K18" s="10">
        <v>118.15</v>
      </c>
      <c r="L18" s="10">
        <v>3889</v>
      </c>
      <c r="M18" s="10">
        <v>1854.34</v>
      </c>
      <c r="N18" s="10">
        <v>1393.16</v>
      </c>
      <c r="O18" s="10"/>
      <c r="P18" s="10"/>
      <c r="Q18" s="10"/>
      <c r="R18" s="10"/>
      <c r="S18" s="10"/>
      <c r="T18" s="10"/>
      <c r="U18" s="10"/>
      <c r="V18" s="10"/>
    </row>
    <row r="19" spans="2:22" outlineLevel="1" x14ac:dyDescent="0.25">
      <c r="B19" s="2" t="s">
        <v>9</v>
      </c>
      <c r="C19" s="2">
        <v>80001101</v>
      </c>
      <c r="D19" s="1" t="s">
        <v>63</v>
      </c>
      <c r="E19" s="1" t="s">
        <v>115</v>
      </c>
      <c r="F19" s="3" t="s">
        <v>159</v>
      </c>
      <c r="G19" s="3" t="s">
        <v>305</v>
      </c>
      <c r="H19" s="10">
        <v>11.9</v>
      </c>
      <c r="I19" s="10">
        <v>153.11000000000001</v>
      </c>
      <c r="J19" s="10"/>
      <c r="K19" s="10">
        <v>6.6</v>
      </c>
      <c r="L19" s="10">
        <v>18.12</v>
      </c>
      <c r="M19" s="10">
        <v>3.84</v>
      </c>
      <c r="N19" s="10">
        <v>20.07</v>
      </c>
      <c r="O19" s="10"/>
      <c r="P19" s="10"/>
      <c r="Q19" s="10"/>
      <c r="R19" s="10"/>
      <c r="S19" s="10"/>
      <c r="T19" s="10"/>
      <c r="U19" s="10"/>
      <c r="V19" s="10"/>
    </row>
    <row r="20" spans="2:22" outlineLevel="1" x14ac:dyDescent="0.25">
      <c r="B20" s="2" t="s">
        <v>10</v>
      </c>
      <c r="C20" s="2">
        <v>80001102</v>
      </c>
      <c r="D20" s="1" t="s">
        <v>64</v>
      </c>
      <c r="E20" s="1" t="s">
        <v>116</v>
      </c>
      <c r="F20" s="3" t="s">
        <v>159</v>
      </c>
      <c r="G20" s="3" t="s">
        <v>305</v>
      </c>
      <c r="H20" s="10"/>
      <c r="I20" s="10"/>
      <c r="J20" s="10"/>
      <c r="K20" s="10">
        <v>569.69000000000005</v>
      </c>
      <c r="L20" s="10">
        <v>29.58</v>
      </c>
      <c r="M20" s="10">
        <v>56.87</v>
      </c>
      <c r="N20" s="10">
        <v>90.13</v>
      </c>
      <c r="O20" s="10"/>
      <c r="P20" s="10"/>
      <c r="Q20" s="10"/>
      <c r="R20" s="10"/>
      <c r="S20" s="10"/>
      <c r="T20" s="10"/>
      <c r="U20" s="10"/>
      <c r="V20" s="10"/>
    </row>
    <row r="21" spans="2:22" outlineLevel="1" x14ac:dyDescent="0.25">
      <c r="B21" s="2" t="s">
        <v>11</v>
      </c>
      <c r="C21" s="2">
        <v>80001103</v>
      </c>
      <c r="D21" s="1" t="s">
        <v>65</v>
      </c>
      <c r="E21" s="1" t="s">
        <v>117</v>
      </c>
      <c r="F21" s="3" t="s">
        <v>159</v>
      </c>
      <c r="G21" s="3" t="s">
        <v>305</v>
      </c>
      <c r="H21" s="10"/>
      <c r="I21" s="10"/>
      <c r="J21" s="10"/>
      <c r="K21" s="10">
        <v>202.79</v>
      </c>
      <c r="L21" s="10">
        <v>120</v>
      </c>
      <c r="M21" s="10">
        <v>238.33</v>
      </c>
      <c r="N21" s="10">
        <v>158.01</v>
      </c>
      <c r="O21" s="10"/>
      <c r="P21" s="10"/>
      <c r="Q21" s="10"/>
      <c r="R21" s="10"/>
      <c r="S21" s="10"/>
      <c r="T21" s="10"/>
      <c r="U21" s="10"/>
      <c r="V21" s="10"/>
    </row>
    <row r="22" spans="2:22" outlineLevel="1" x14ac:dyDescent="0.25">
      <c r="B22" s="2" t="s">
        <v>12</v>
      </c>
      <c r="C22" s="2">
        <v>80001232</v>
      </c>
      <c r="D22" s="1" t="s">
        <v>66</v>
      </c>
      <c r="E22" s="1" t="s">
        <v>118</v>
      </c>
      <c r="F22" s="3" t="s">
        <v>160</v>
      </c>
      <c r="G22" s="3" t="s">
        <v>306</v>
      </c>
      <c r="H22" s="10">
        <v>3.18</v>
      </c>
      <c r="I22" s="10">
        <v>99.68</v>
      </c>
      <c r="J22" s="10">
        <v>12.42</v>
      </c>
      <c r="K22" s="10">
        <v>61.32</v>
      </c>
      <c r="L22" s="10">
        <v>8.9499999999999993</v>
      </c>
      <c r="M22" s="10">
        <v>43.04</v>
      </c>
      <c r="N22" s="10">
        <v>13.5</v>
      </c>
      <c r="O22" s="10"/>
      <c r="P22" s="10"/>
      <c r="Q22" s="10"/>
      <c r="R22" s="10"/>
      <c r="S22" s="10"/>
      <c r="T22" s="10"/>
      <c r="U22" s="10"/>
      <c r="V22" s="10"/>
    </row>
    <row r="23" spans="2:22" outlineLevel="1" x14ac:dyDescent="0.25">
      <c r="B23" s="2" t="s">
        <v>13</v>
      </c>
      <c r="C23" s="2">
        <v>80001104</v>
      </c>
      <c r="D23" s="1" t="s">
        <v>67</v>
      </c>
      <c r="E23" s="1" t="s">
        <v>120</v>
      </c>
      <c r="F23" s="3" t="s">
        <v>160</v>
      </c>
      <c r="G23" s="3" t="s">
        <v>305</v>
      </c>
      <c r="H23" s="10"/>
      <c r="I23" s="10"/>
      <c r="J23" s="10"/>
      <c r="K23" s="10"/>
      <c r="L23" s="10"/>
      <c r="M23" s="10">
        <v>459.8</v>
      </c>
      <c r="N23" s="10">
        <v>132</v>
      </c>
      <c r="O23" s="10"/>
      <c r="P23" s="10"/>
      <c r="Q23" s="10"/>
      <c r="R23" s="10"/>
      <c r="S23" s="10"/>
      <c r="T23" s="10"/>
      <c r="U23" s="10"/>
      <c r="V23" s="10"/>
    </row>
    <row r="24" spans="2:22" outlineLevel="1" x14ac:dyDescent="0.25">
      <c r="B24" s="95" t="s">
        <v>14</v>
      </c>
      <c r="C24" s="95">
        <v>80001105</v>
      </c>
      <c r="D24" s="96" t="s">
        <v>68</v>
      </c>
      <c r="E24" s="96" t="s">
        <v>120</v>
      </c>
      <c r="F24" s="97" t="s">
        <v>160</v>
      </c>
      <c r="G24" s="97" t="s">
        <v>305</v>
      </c>
      <c r="H24" s="10"/>
      <c r="I24" s="10">
        <v>192.06</v>
      </c>
      <c r="J24" s="10"/>
      <c r="K24" s="10">
        <v>87.42</v>
      </c>
      <c r="L24" s="10">
        <v>407.71</v>
      </c>
      <c r="M24" s="10">
        <v>2497.54</v>
      </c>
      <c r="N24" s="10">
        <v>309.51</v>
      </c>
      <c r="O24" s="10"/>
      <c r="P24" s="10"/>
      <c r="Q24" s="10"/>
      <c r="R24" s="10">
        <v>2073.6999999999998</v>
      </c>
      <c r="S24" s="10"/>
      <c r="T24" s="10"/>
      <c r="U24" s="10"/>
      <c r="V24" s="10"/>
    </row>
    <row r="25" spans="2:22" outlineLevel="1" x14ac:dyDescent="0.25">
      <c r="B25" s="2" t="s">
        <v>15</v>
      </c>
      <c r="C25" s="2">
        <v>80001199</v>
      </c>
      <c r="D25" s="1" t="s">
        <v>69</v>
      </c>
      <c r="E25" s="1" t="s">
        <v>121</v>
      </c>
      <c r="F25" s="3" t="s">
        <v>159</v>
      </c>
      <c r="G25" s="3" t="s">
        <v>304</v>
      </c>
      <c r="H25" s="10"/>
      <c r="I25" s="10"/>
      <c r="J25" s="10"/>
      <c r="K25" s="10">
        <v>180.61</v>
      </c>
      <c r="L25" s="10">
        <v>2357.87</v>
      </c>
      <c r="M25" s="10">
        <v>986.65</v>
      </c>
      <c r="N25" s="10">
        <v>682.61</v>
      </c>
      <c r="O25" s="10"/>
      <c r="P25" s="10"/>
      <c r="Q25" s="10"/>
      <c r="R25" s="10"/>
      <c r="S25" s="10"/>
      <c r="T25" s="10"/>
      <c r="U25" s="10"/>
      <c r="V25" s="10"/>
    </row>
    <row r="26" spans="2:22" outlineLevel="1" x14ac:dyDescent="0.25">
      <c r="B26" s="2" t="s">
        <v>291</v>
      </c>
      <c r="C26" s="2">
        <v>80001233</v>
      </c>
      <c r="D26" s="1" t="s">
        <v>292</v>
      </c>
      <c r="E26" s="1" t="s">
        <v>293</v>
      </c>
      <c r="F26" s="3" t="s">
        <v>160</v>
      </c>
      <c r="G26" s="3" t="s">
        <v>306</v>
      </c>
      <c r="H26" s="10"/>
      <c r="I26" s="10"/>
      <c r="J26" s="10"/>
      <c r="K26" s="10">
        <v>472.33</v>
      </c>
      <c r="L26" s="10">
        <v>85.44</v>
      </c>
      <c r="M26" s="10">
        <v>5.25</v>
      </c>
      <c r="N26" s="10">
        <v>49.72</v>
      </c>
      <c r="O26" s="10"/>
      <c r="P26" s="10"/>
      <c r="Q26" s="10"/>
      <c r="R26" s="10"/>
      <c r="S26" s="10"/>
      <c r="T26" s="10"/>
      <c r="U26" s="10"/>
      <c r="V26" s="10"/>
    </row>
    <row r="27" spans="2:22" outlineLevel="1" x14ac:dyDescent="0.25">
      <c r="B27" s="2" t="s">
        <v>16</v>
      </c>
      <c r="C27" s="2">
        <v>80001106</v>
      </c>
      <c r="D27" s="1" t="s">
        <v>70</v>
      </c>
      <c r="E27" s="1" t="s">
        <v>122</v>
      </c>
      <c r="F27" s="3">
        <v>10623</v>
      </c>
      <c r="G27" s="3" t="s">
        <v>305</v>
      </c>
      <c r="H27" s="10">
        <v>1890.21</v>
      </c>
      <c r="I27" s="10">
        <v>19.559999999999999</v>
      </c>
      <c r="J27" s="10"/>
      <c r="K27" s="10">
        <v>720.11</v>
      </c>
      <c r="L27" s="10">
        <v>82.63</v>
      </c>
      <c r="M27" s="10">
        <v>391.14</v>
      </c>
      <c r="N27" s="10">
        <v>520.89</v>
      </c>
      <c r="O27" s="10"/>
      <c r="P27" s="10"/>
      <c r="Q27" s="10"/>
      <c r="R27" s="10"/>
      <c r="S27" s="10"/>
      <c r="T27" s="10"/>
      <c r="U27" s="10">
        <v>69.599999999999994</v>
      </c>
      <c r="V27" s="10"/>
    </row>
    <row r="28" spans="2:22" outlineLevel="1" x14ac:dyDescent="0.25">
      <c r="B28" s="2" t="s">
        <v>17</v>
      </c>
      <c r="C28" s="2">
        <v>80001235</v>
      </c>
      <c r="D28" s="1" t="s">
        <v>71</v>
      </c>
      <c r="E28" s="1" t="s">
        <v>123</v>
      </c>
      <c r="F28" s="3" t="s">
        <v>160</v>
      </c>
      <c r="G28" s="3" t="s">
        <v>306</v>
      </c>
      <c r="H28" s="10"/>
      <c r="I28" s="10"/>
      <c r="J28" s="10"/>
      <c r="K28" s="10">
        <v>55.06</v>
      </c>
      <c r="L28" s="10">
        <v>117.84</v>
      </c>
      <c r="M28" s="10">
        <v>1515.46</v>
      </c>
      <c r="N28" s="10">
        <v>230.97</v>
      </c>
      <c r="O28" s="10"/>
      <c r="P28" s="10"/>
      <c r="Q28" s="10"/>
      <c r="R28" s="10"/>
      <c r="S28" s="10"/>
      <c r="T28" s="10"/>
      <c r="U28" s="10"/>
      <c r="V28" s="10"/>
    </row>
    <row r="29" spans="2:22" outlineLevel="1" x14ac:dyDescent="0.25">
      <c r="B29" s="2" t="s">
        <v>18</v>
      </c>
      <c r="C29" s="2">
        <v>80001108</v>
      </c>
      <c r="D29" s="1" t="s">
        <v>72</v>
      </c>
      <c r="E29" s="1" t="s">
        <v>124</v>
      </c>
      <c r="F29" s="3" t="s">
        <v>159</v>
      </c>
      <c r="G29" s="3" t="s">
        <v>305</v>
      </c>
      <c r="H29" s="10">
        <v>2383.83</v>
      </c>
      <c r="I29" s="10">
        <v>40.799999999999997</v>
      </c>
      <c r="J29" s="10"/>
      <c r="K29" s="10">
        <v>678.08</v>
      </c>
      <c r="L29" s="10">
        <v>264.93</v>
      </c>
      <c r="M29" s="10">
        <v>19.75</v>
      </c>
      <c r="N29" s="10">
        <v>967.04</v>
      </c>
      <c r="O29" s="10"/>
      <c r="P29" s="10"/>
      <c r="Q29" s="10"/>
      <c r="R29" s="10"/>
      <c r="S29" s="10"/>
      <c r="T29" s="10"/>
      <c r="U29" s="10"/>
      <c r="V29" s="10"/>
    </row>
    <row r="30" spans="2:22" outlineLevel="1" x14ac:dyDescent="0.25">
      <c r="B30" s="2" t="s">
        <v>19</v>
      </c>
      <c r="C30" s="2">
        <v>80001236</v>
      </c>
      <c r="D30" s="1" t="s">
        <v>73</v>
      </c>
      <c r="E30" s="1" t="s">
        <v>125</v>
      </c>
      <c r="F30" s="3" t="s">
        <v>160</v>
      </c>
      <c r="G30" s="3" t="s">
        <v>306</v>
      </c>
      <c r="H30" s="10">
        <v>60.41</v>
      </c>
      <c r="I30" s="10"/>
      <c r="J30" s="10"/>
      <c r="K30" s="10">
        <v>958.5</v>
      </c>
      <c r="L30" s="10">
        <v>188.5</v>
      </c>
      <c r="M30" s="10">
        <v>425.61</v>
      </c>
      <c r="N30" s="10">
        <v>304.2</v>
      </c>
      <c r="O30" s="10"/>
      <c r="P30" s="10"/>
      <c r="Q30" s="10"/>
      <c r="R30" s="10">
        <v>279.49</v>
      </c>
      <c r="S30" s="10"/>
      <c r="T30" s="10"/>
      <c r="U30" s="10"/>
      <c r="V30" s="10"/>
    </row>
    <row r="31" spans="2:22" outlineLevel="1" x14ac:dyDescent="0.25">
      <c r="B31" s="2" t="s">
        <v>20</v>
      </c>
      <c r="C31" s="2">
        <v>80001237</v>
      </c>
      <c r="D31" s="1" t="s">
        <v>74</v>
      </c>
      <c r="E31" s="1" t="s">
        <v>126</v>
      </c>
      <c r="F31" s="3" t="s">
        <v>160</v>
      </c>
      <c r="G31" s="3" t="s">
        <v>306</v>
      </c>
      <c r="H31" s="10">
        <v>18.8</v>
      </c>
      <c r="I31" s="10"/>
      <c r="J31" s="10">
        <v>46.8</v>
      </c>
      <c r="K31" s="10">
        <v>1637.1</v>
      </c>
      <c r="L31" s="10">
        <v>4343.5</v>
      </c>
      <c r="M31" s="10">
        <v>919.9</v>
      </c>
      <c r="N31" s="10">
        <v>928.1</v>
      </c>
      <c r="O31" s="10">
        <v>73.7</v>
      </c>
      <c r="P31" s="10"/>
      <c r="Q31" s="10"/>
      <c r="R31" s="10"/>
      <c r="S31" s="10"/>
      <c r="T31" s="10"/>
      <c r="U31" s="10"/>
      <c r="V31" s="10"/>
    </row>
    <row r="32" spans="2:22" outlineLevel="1" x14ac:dyDescent="0.25">
      <c r="B32" s="2" t="s">
        <v>21</v>
      </c>
      <c r="C32" s="2">
        <v>80001120</v>
      </c>
      <c r="D32" s="1" t="s">
        <v>75</v>
      </c>
      <c r="E32" s="1" t="s">
        <v>127</v>
      </c>
      <c r="F32" s="3" t="s">
        <v>159</v>
      </c>
      <c r="G32" s="3" t="s">
        <v>305</v>
      </c>
      <c r="H32" s="10">
        <v>865.9</v>
      </c>
      <c r="I32" s="10"/>
      <c r="J32" s="10"/>
      <c r="K32" s="10">
        <v>61.15</v>
      </c>
      <c r="L32" s="10">
        <v>42.66</v>
      </c>
      <c r="M32" s="10">
        <v>40.22</v>
      </c>
      <c r="N32" s="10">
        <v>263.42</v>
      </c>
      <c r="O32" s="10"/>
      <c r="P32" s="10"/>
      <c r="Q32" s="10"/>
      <c r="R32" s="10"/>
      <c r="S32" s="10"/>
      <c r="T32" s="10"/>
      <c r="U32" s="10"/>
      <c r="V32" s="10"/>
    </row>
    <row r="33" spans="2:22" outlineLevel="1" x14ac:dyDescent="0.25">
      <c r="B33" s="2" t="s">
        <v>22</v>
      </c>
      <c r="C33" s="2">
        <v>80001498</v>
      </c>
      <c r="D33" s="1" t="s">
        <v>76</v>
      </c>
      <c r="E33" s="1" t="s">
        <v>128</v>
      </c>
      <c r="F33" s="3" t="s">
        <v>161</v>
      </c>
      <c r="G33" s="3" t="s">
        <v>304</v>
      </c>
      <c r="H33" s="10"/>
      <c r="I33" s="10"/>
      <c r="J33" s="10"/>
      <c r="K33" s="10">
        <v>41.43</v>
      </c>
      <c r="L33" s="10">
        <v>104.31</v>
      </c>
      <c r="M33" s="10"/>
      <c r="N33" s="10"/>
      <c r="O33" s="10"/>
      <c r="P33" s="10"/>
      <c r="Q33" s="10"/>
      <c r="R33" s="10"/>
      <c r="S33" s="10"/>
      <c r="T33" s="10"/>
      <c r="U33" s="10"/>
      <c r="V33" s="10"/>
    </row>
    <row r="34" spans="2:22" outlineLevel="1" x14ac:dyDescent="0.25">
      <c r="B34" s="2" t="s">
        <v>290</v>
      </c>
      <c r="C34" s="2">
        <v>80001122</v>
      </c>
      <c r="D34" s="1" t="s">
        <v>77</v>
      </c>
      <c r="E34" s="1" t="s">
        <v>129</v>
      </c>
      <c r="F34" s="3" t="s">
        <v>159</v>
      </c>
      <c r="G34" s="3" t="s">
        <v>305</v>
      </c>
      <c r="H34" s="10"/>
      <c r="I34" s="10"/>
      <c r="J34" s="10"/>
      <c r="K34" s="10">
        <v>1091.46</v>
      </c>
      <c r="L34" s="10">
        <v>2296.21</v>
      </c>
      <c r="M34" s="10">
        <v>1296.5</v>
      </c>
      <c r="N34" s="10">
        <v>794.67</v>
      </c>
      <c r="O34" s="10"/>
      <c r="P34" s="10"/>
      <c r="Q34" s="10"/>
      <c r="R34" s="10">
        <v>108</v>
      </c>
      <c r="S34" s="10"/>
      <c r="T34" s="10"/>
      <c r="U34" s="10">
        <v>14.1</v>
      </c>
      <c r="V34" s="10"/>
    </row>
    <row r="35" spans="2:22" outlineLevel="1" x14ac:dyDescent="0.25">
      <c r="B35" s="2" t="s">
        <v>23</v>
      </c>
      <c r="C35" s="2">
        <v>80001240</v>
      </c>
      <c r="D35" s="1" t="s">
        <v>78</v>
      </c>
      <c r="E35" s="1" t="s">
        <v>130</v>
      </c>
      <c r="F35" s="3" t="s">
        <v>160</v>
      </c>
      <c r="G35" s="3" t="s">
        <v>306</v>
      </c>
      <c r="H35" s="10"/>
      <c r="I35" s="10"/>
      <c r="J35" s="10"/>
      <c r="K35" s="10">
        <v>652.99</v>
      </c>
      <c r="L35" s="10">
        <v>371.17</v>
      </c>
      <c r="M35" s="10">
        <v>908.21</v>
      </c>
      <c r="N35" s="10">
        <v>214.53</v>
      </c>
      <c r="O35" s="10"/>
      <c r="P35" s="10"/>
      <c r="Q35" s="10"/>
      <c r="R35" s="10"/>
      <c r="S35" s="10"/>
      <c r="T35" s="10"/>
      <c r="U35" s="10"/>
      <c r="V35" s="10"/>
    </row>
    <row r="36" spans="2:22" outlineLevel="1" x14ac:dyDescent="0.25">
      <c r="B36" s="2" t="s">
        <v>24</v>
      </c>
      <c r="C36" s="2">
        <v>80001266</v>
      </c>
      <c r="D36" s="1" t="s">
        <v>79</v>
      </c>
      <c r="E36" s="1" t="s">
        <v>79</v>
      </c>
      <c r="F36" s="3" t="s">
        <v>160</v>
      </c>
      <c r="G36" s="3" t="s">
        <v>306</v>
      </c>
      <c r="H36" s="10"/>
      <c r="I36" s="10"/>
      <c r="J36" s="10"/>
      <c r="K36" s="10">
        <v>106.67</v>
      </c>
      <c r="L36" s="10">
        <v>1773.4</v>
      </c>
      <c r="M36" s="10">
        <v>969.89</v>
      </c>
      <c r="N36" s="10">
        <v>139.47999999999999</v>
      </c>
      <c r="O36" s="10"/>
      <c r="P36" s="10"/>
      <c r="Q36" s="10"/>
      <c r="R36" s="10"/>
      <c r="S36" s="10"/>
      <c r="T36" s="10"/>
      <c r="U36" s="10"/>
      <c r="V36" s="10"/>
    </row>
    <row r="37" spans="2:22" outlineLevel="1" x14ac:dyDescent="0.25">
      <c r="B37" s="2" t="s">
        <v>25</v>
      </c>
      <c r="C37" s="2">
        <v>80001241</v>
      </c>
      <c r="D37" s="1" t="s">
        <v>80</v>
      </c>
      <c r="E37" s="1" t="s">
        <v>131</v>
      </c>
      <c r="F37" s="3">
        <v>10587</v>
      </c>
      <c r="G37" s="3" t="s">
        <v>306</v>
      </c>
      <c r="H37" s="10"/>
      <c r="I37" s="10"/>
      <c r="J37" s="10"/>
      <c r="K37" s="10">
        <v>1783</v>
      </c>
      <c r="L37" s="10"/>
      <c r="M37" s="10"/>
      <c r="N37" s="10">
        <v>1269</v>
      </c>
      <c r="O37" s="10"/>
      <c r="P37" s="10"/>
      <c r="Q37" s="10"/>
      <c r="R37" s="10"/>
      <c r="S37" s="10"/>
      <c r="T37" s="10"/>
      <c r="U37" s="10"/>
      <c r="V37" s="10"/>
    </row>
    <row r="38" spans="2:22" outlineLevel="1" x14ac:dyDescent="0.25">
      <c r="B38" s="95" t="s">
        <v>26</v>
      </c>
      <c r="C38" s="95">
        <v>80001109</v>
      </c>
      <c r="D38" s="96" t="s">
        <v>81</v>
      </c>
      <c r="E38" s="96" t="s">
        <v>132</v>
      </c>
      <c r="F38" s="97" t="s">
        <v>159</v>
      </c>
      <c r="G38" s="97" t="s">
        <v>305</v>
      </c>
      <c r="H38" s="10">
        <v>228.75</v>
      </c>
      <c r="I38" s="10">
        <v>2.82</v>
      </c>
      <c r="J38" s="10">
        <v>46.8</v>
      </c>
      <c r="K38" s="10">
        <v>3498.2</v>
      </c>
      <c r="L38" s="10">
        <v>383.75</v>
      </c>
      <c r="M38" s="10">
        <v>7835.4</v>
      </c>
      <c r="N38" s="10">
        <v>2590.81</v>
      </c>
      <c r="O38" s="10">
        <v>124.45</v>
      </c>
      <c r="P38" s="10"/>
      <c r="Q38" s="10"/>
      <c r="R38" s="10">
        <v>4865</v>
      </c>
      <c r="S38" s="10">
        <v>1073.6300000000001</v>
      </c>
      <c r="T38" s="10">
        <v>128</v>
      </c>
      <c r="U38" s="10">
        <v>43.53</v>
      </c>
      <c r="V38" s="10"/>
    </row>
    <row r="39" spans="2:22" outlineLevel="1" x14ac:dyDescent="0.25">
      <c r="B39" s="2" t="s">
        <v>27</v>
      </c>
      <c r="C39" s="2">
        <v>80001132</v>
      </c>
      <c r="D39" s="1" t="s">
        <v>82</v>
      </c>
      <c r="E39" s="1" t="s">
        <v>82</v>
      </c>
      <c r="F39" s="3" t="s">
        <v>159</v>
      </c>
      <c r="G39" s="3" t="s">
        <v>304</v>
      </c>
      <c r="H39" s="10"/>
      <c r="I39" s="10"/>
      <c r="J39" s="10"/>
      <c r="K39" s="10">
        <v>1501.99</v>
      </c>
      <c r="L39" s="10">
        <v>91.09</v>
      </c>
      <c r="M39" s="10">
        <v>94.38</v>
      </c>
      <c r="N39" s="10">
        <v>313.41000000000003</v>
      </c>
      <c r="O39" s="10"/>
      <c r="P39" s="10"/>
      <c r="Q39" s="10"/>
      <c r="R39" s="10"/>
      <c r="S39" s="10"/>
      <c r="T39" s="10"/>
      <c r="U39" s="10"/>
      <c r="V39" s="10"/>
    </row>
    <row r="40" spans="2:22" outlineLevel="1" x14ac:dyDescent="0.25">
      <c r="B40" s="2" t="s">
        <v>28</v>
      </c>
      <c r="C40" s="2">
        <v>80001111</v>
      </c>
      <c r="D40" s="1" t="s">
        <v>83</v>
      </c>
      <c r="E40" s="1" t="s">
        <v>133</v>
      </c>
      <c r="F40" s="3" t="s">
        <v>159</v>
      </c>
      <c r="G40" s="3" t="s">
        <v>304</v>
      </c>
      <c r="H40" s="10">
        <v>4.91</v>
      </c>
      <c r="I40" s="10"/>
      <c r="J40" s="10"/>
      <c r="K40" s="10">
        <v>172.32</v>
      </c>
      <c r="L40" s="10">
        <v>220.02</v>
      </c>
      <c r="M40" s="10">
        <v>364.27</v>
      </c>
      <c r="N40" s="10">
        <v>101.32</v>
      </c>
      <c r="O40" s="10"/>
      <c r="P40" s="10"/>
      <c r="Q40" s="10"/>
      <c r="R40" s="10"/>
      <c r="S40" s="10"/>
      <c r="T40" s="10"/>
      <c r="U40" s="10"/>
      <c r="V40" s="10"/>
    </row>
    <row r="41" spans="2:22" outlineLevel="1" x14ac:dyDescent="0.25">
      <c r="B41" s="2" t="s">
        <v>29</v>
      </c>
      <c r="C41" s="2">
        <v>80001245</v>
      </c>
      <c r="D41" s="1" t="s">
        <v>84</v>
      </c>
      <c r="E41" s="1" t="s">
        <v>134</v>
      </c>
      <c r="F41" s="3" t="s">
        <v>160</v>
      </c>
      <c r="G41" s="3" t="s">
        <v>306</v>
      </c>
      <c r="H41" s="10"/>
      <c r="I41" s="10"/>
      <c r="J41" s="10"/>
      <c r="K41" s="10">
        <v>1451.36</v>
      </c>
      <c r="L41" s="10">
        <v>317.64999999999998</v>
      </c>
      <c r="M41" s="10">
        <v>198.07</v>
      </c>
      <c r="N41" s="10">
        <v>458.44</v>
      </c>
      <c r="O41" s="10"/>
      <c r="P41" s="10"/>
      <c r="Q41" s="10"/>
      <c r="R41" s="10"/>
      <c r="S41" s="10"/>
      <c r="T41" s="10"/>
      <c r="U41" s="10"/>
      <c r="V41" s="10"/>
    </row>
    <row r="42" spans="2:22" outlineLevel="1" x14ac:dyDescent="0.25">
      <c r="B42" s="2" t="s">
        <v>30</v>
      </c>
      <c r="C42" s="2">
        <v>80001246</v>
      </c>
      <c r="D42" s="1" t="s">
        <v>85</v>
      </c>
      <c r="E42" s="1" t="s">
        <v>135</v>
      </c>
      <c r="F42" s="3" t="s">
        <v>160</v>
      </c>
      <c r="G42" s="3" t="s">
        <v>306</v>
      </c>
      <c r="H42" s="10">
        <v>48.93</v>
      </c>
      <c r="I42" s="10"/>
      <c r="J42" s="10"/>
      <c r="K42" s="10">
        <v>212.72</v>
      </c>
      <c r="L42" s="10">
        <v>50.76</v>
      </c>
      <c r="M42" s="10">
        <v>134.22</v>
      </c>
      <c r="N42" s="10">
        <v>258.17</v>
      </c>
      <c r="O42" s="10"/>
      <c r="P42" s="10"/>
      <c r="Q42" s="10"/>
      <c r="R42" s="10"/>
      <c r="S42" s="10"/>
      <c r="T42" s="10"/>
      <c r="U42" s="10">
        <v>101.22</v>
      </c>
      <c r="V42" s="10"/>
    </row>
    <row r="43" spans="2:22" outlineLevel="1" x14ac:dyDescent="0.25">
      <c r="B43" s="2" t="s">
        <v>31</v>
      </c>
      <c r="C43" s="2">
        <v>80001135</v>
      </c>
      <c r="D43" s="1" t="s">
        <v>86</v>
      </c>
      <c r="E43" s="1" t="s">
        <v>136</v>
      </c>
      <c r="F43" s="3">
        <v>10623</v>
      </c>
      <c r="G43" s="3" t="s">
        <v>305</v>
      </c>
      <c r="H43" s="10"/>
      <c r="I43" s="10"/>
      <c r="J43" s="10"/>
      <c r="K43" s="10">
        <v>1373</v>
      </c>
      <c r="L43" s="10">
        <v>528</v>
      </c>
      <c r="M43" s="10"/>
      <c r="N43" s="10"/>
      <c r="O43" s="10"/>
      <c r="P43" s="10"/>
      <c r="Q43" s="10">
        <v>332</v>
      </c>
      <c r="R43" s="10"/>
      <c r="S43" s="10"/>
      <c r="T43" s="10"/>
      <c r="U43" s="10"/>
      <c r="V43" s="10">
        <v>1373</v>
      </c>
    </row>
    <row r="44" spans="2:22" outlineLevel="1" x14ac:dyDescent="0.25">
      <c r="B44" s="2" t="s">
        <v>32</v>
      </c>
      <c r="C44" s="2">
        <v>80001484</v>
      </c>
      <c r="D44" s="1" t="s">
        <v>87</v>
      </c>
      <c r="E44" s="1" t="s">
        <v>137</v>
      </c>
      <c r="F44" s="3" t="s">
        <v>162</v>
      </c>
      <c r="G44" s="3" t="s">
        <v>304</v>
      </c>
      <c r="H44" s="10"/>
      <c r="I44" s="10"/>
      <c r="J44" s="10"/>
      <c r="K44" s="10">
        <v>1007.43</v>
      </c>
      <c r="L44" s="10">
        <v>78.27</v>
      </c>
      <c r="M44" s="10">
        <v>71.81</v>
      </c>
      <c r="N44" s="10">
        <v>409.45</v>
      </c>
      <c r="O44" s="10"/>
      <c r="P44" s="10"/>
      <c r="Q44" s="10"/>
      <c r="R44" s="10"/>
      <c r="S44" s="10"/>
      <c r="T44" s="10"/>
      <c r="U44" s="10"/>
      <c r="V44" s="10"/>
    </row>
    <row r="45" spans="2:22" outlineLevel="1" x14ac:dyDescent="0.25">
      <c r="B45" s="2" t="s">
        <v>33</v>
      </c>
      <c r="C45" s="2">
        <v>80001115</v>
      </c>
      <c r="D45" s="1" t="s">
        <v>88</v>
      </c>
      <c r="E45" s="1" t="s">
        <v>138</v>
      </c>
      <c r="F45" s="3" t="s">
        <v>159</v>
      </c>
      <c r="G45" s="3" t="s">
        <v>305</v>
      </c>
      <c r="H45" s="10">
        <v>26.46</v>
      </c>
      <c r="I45" s="10"/>
      <c r="J45" s="10"/>
      <c r="K45" s="10">
        <v>270.07</v>
      </c>
      <c r="L45" s="10"/>
      <c r="M45" s="10">
        <v>418.74</v>
      </c>
      <c r="N45" s="10">
        <v>182.84</v>
      </c>
      <c r="O45" s="10"/>
      <c r="P45" s="10"/>
      <c r="Q45" s="10"/>
      <c r="R45" s="10">
        <v>1.19</v>
      </c>
      <c r="S45" s="10"/>
      <c r="T45" s="10"/>
      <c r="U45" s="10">
        <v>4</v>
      </c>
      <c r="V45" s="10"/>
    </row>
    <row r="46" spans="2:22" outlineLevel="1" x14ac:dyDescent="0.25">
      <c r="B46" s="2" t="s">
        <v>34</v>
      </c>
      <c r="C46" s="2">
        <v>80001374</v>
      </c>
      <c r="D46" s="1" t="s">
        <v>89</v>
      </c>
      <c r="E46" s="1" t="s">
        <v>139</v>
      </c>
      <c r="F46" s="3" t="s">
        <v>163</v>
      </c>
      <c r="G46" s="3" t="s">
        <v>304</v>
      </c>
      <c r="H46" s="10"/>
      <c r="I46" s="10"/>
      <c r="J46" s="10"/>
      <c r="K46" s="10">
        <v>303.24</v>
      </c>
      <c r="L46" s="10">
        <v>165.9</v>
      </c>
      <c r="M46" s="10">
        <v>320.14</v>
      </c>
      <c r="N46" s="10">
        <v>125.28</v>
      </c>
      <c r="O46" s="10"/>
      <c r="P46" s="10"/>
      <c r="Q46" s="10"/>
      <c r="R46" s="10"/>
      <c r="S46" s="10"/>
      <c r="T46" s="10"/>
      <c r="U46" s="10"/>
      <c r="V46" s="10"/>
    </row>
    <row r="47" spans="2:22" outlineLevel="1" x14ac:dyDescent="0.25">
      <c r="B47" s="2" t="s">
        <v>35</v>
      </c>
      <c r="C47" s="2">
        <v>80001247</v>
      </c>
      <c r="D47" s="1" t="s">
        <v>90</v>
      </c>
      <c r="E47" s="1" t="s">
        <v>140</v>
      </c>
      <c r="F47" s="3" t="s">
        <v>160</v>
      </c>
      <c r="G47" s="3" t="s">
        <v>306</v>
      </c>
      <c r="H47" s="10"/>
      <c r="I47" s="10"/>
      <c r="J47" s="10"/>
      <c r="K47" s="10">
        <v>303.24</v>
      </c>
      <c r="L47" s="10">
        <v>165.9</v>
      </c>
      <c r="M47" s="10">
        <v>320.14</v>
      </c>
      <c r="N47" s="10">
        <v>125.28</v>
      </c>
      <c r="O47" s="10"/>
      <c r="P47" s="10"/>
      <c r="Q47" s="10"/>
      <c r="R47" s="10"/>
      <c r="S47" s="10"/>
      <c r="T47" s="10"/>
      <c r="U47" s="10"/>
      <c r="V47" s="10"/>
    </row>
    <row r="48" spans="2:22" outlineLevel="1" x14ac:dyDescent="0.25">
      <c r="B48" s="2" t="s">
        <v>36</v>
      </c>
      <c r="C48" s="2">
        <v>80001117</v>
      </c>
      <c r="D48" s="1" t="s">
        <v>91</v>
      </c>
      <c r="E48" s="1" t="s">
        <v>141</v>
      </c>
      <c r="F48" s="3" t="s">
        <v>159</v>
      </c>
      <c r="G48" s="3" t="s">
        <v>305</v>
      </c>
      <c r="H48" s="10">
        <v>289.2</v>
      </c>
      <c r="I48" s="10">
        <v>10.8</v>
      </c>
      <c r="J48" s="10"/>
      <c r="K48" s="10">
        <v>199.58</v>
      </c>
      <c r="L48" s="10">
        <v>63.34</v>
      </c>
      <c r="M48" s="10">
        <v>155.63</v>
      </c>
      <c r="N48" s="10">
        <v>74.16</v>
      </c>
      <c r="O48" s="10"/>
      <c r="P48" s="10"/>
      <c r="Q48" s="10"/>
      <c r="R48" s="10"/>
      <c r="S48" s="10"/>
      <c r="T48" s="10"/>
      <c r="U48" s="10">
        <v>1.74</v>
      </c>
      <c r="V48" s="10"/>
    </row>
    <row r="49" spans="2:25" outlineLevel="1" x14ac:dyDescent="0.25">
      <c r="B49" s="2" t="s">
        <v>37</v>
      </c>
      <c r="C49" s="2">
        <v>80001118</v>
      </c>
      <c r="D49" s="1" t="s">
        <v>92</v>
      </c>
      <c r="E49" s="1" t="s">
        <v>142</v>
      </c>
      <c r="F49" s="3" t="s">
        <v>159</v>
      </c>
      <c r="G49" s="3" t="s">
        <v>304</v>
      </c>
      <c r="H49" s="10">
        <v>360.03</v>
      </c>
      <c r="I49" s="10">
        <v>14.8</v>
      </c>
      <c r="J49" s="10"/>
      <c r="K49" s="10">
        <v>47.02</v>
      </c>
      <c r="L49" s="10">
        <v>17.059999999999999</v>
      </c>
      <c r="M49" s="10"/>
      <c r="N49" s="10">
        <v>34.99</v>
      </c>
      <c r="O49" s="10"/>
      <c r="P49" s="10"/>
      <c r="Q49" s="10"/>
      <c r="R49" s="10"/>
      <c r="S49" s="10"/>
      <c r="T49" s="10"/>
      <c r="U49" s="10"/>
      <c r="V49" s="10"/>
    </row>
    <row r="50" spans="2:25" outlineLevel="1" x14ac:dyDescent="0.25">
      <c r="B50" s="2" t="s">
        <v>38</v>
      </c>
      <c r="C50" s="2">
        <v>80001248</v>
      </c>
      <c r="D50" s="1" t="s">
        <v>93</v>
      </c>
      <c r="E50" s="1" t="s">
        <v>143</v>
      </c>
      <c r="F50" s="3" t="s">
        <v>159</v>
      </c>
      <c r="G50" s="3" t="s">
        <v>306</v>
      </c>
      <c r="H50" s="10"/>
      <c r="I50" s="10"/>
      <c r="J50" s="10"/>
      <c r="K50" s="10">
        <v>206.28</v>
      </c>
      <c r="L50" s="10">
        <v>5012.8999999999996</v>
      </c>
      <c r="M50" s="10">
        <v>2589.58</v>
      </c>
      <c r="N50" s="10">
        <v>3019.37</v>
      </c>
      <c r="O50" s="10"/>
      <c r="P50" s="10"/>
      <c r="Q50" s="10"/>
      <c r="R50" s="10">
        <v>167.41</v>
      </c>
      <c r="S50" s="10"/>
      <c r="T50" s="10"/>
      <c r="U50" s="10">
        <v>147.91999999999999</v>
      </c>
      <c r="V50" s="10"/>
    </row>
    <row r="51" spans="2:25" outlineLevel="1" x14ac:dyDescent="0.25">
      <c r="B51" s="2" t="s">
        <v>39</v>
      </c>
      <c r="C51" s="2">
        <v>80001265</v>
      </c>
      <c r="D51" s="1" t="s">
        <v>40</v>
      </c>
      <c r="E51" s="1" t="s">
        <v>144</v>
      </c>
      <c r="F51" s="3" t="s">
        <v>160</v>
      </c>
      <c r="G51" s="3" t="s">
        <v>306</v>
      </c>
      <c r="H51" s="10"/>
      <c r="I51" s="10"/>
      <c r="J51" s="10"/>
      <c r="K51" s="10"/>
      <c r="L51" s="10"/>
      <c r="M51" s="10">
        <v>4468.97</v>
      </c>
      <c r="N51" s="10">
        <v>248.02</v>
      </c>
      <c r="O51" s="10"/>
      <c r="P51" s="10"/>
      <c r="Q51" s="10"/>
      <c r="R51" s="10"/>
      <c r="S51" s="10"/>
      <c r="T51" s="10"/>
      <c r="U51" s="10">
        <v>29.68</v>
      </c>
      <c r="V51" s="10"/>
    </row>
    <row r="52" spans="2:25" outlineLevel="1" x14ac:dyDescent="0.25">
      <c r="B52" s="2" t="s">
        <v>41</v>
      </c>
      <c r="C52" s="2">
        <v>80001134</v>
      </c>
      <c r="D52" s="1" t="s">
        <v>41</v>
      </c>
      <c r="E52" s="1" t="s">
        <v>119</v>
      </c>
      <c r="F52" s="3" t="s">
        <v>119</v>
      </c>
      <c r="H52" s="10"/>
      <c r="I52" s="10"/>
      <c r="J52" s="10"/>
      <c r="K52" s="10"/>
      <c r="L52" s="10"/>
      <c r="M52" s="10"/>
      <c r="N52" s="10"/>
      <c r="O52" s="10"/>
      <c r="P52" s="10"/>
      <c r="Q52" s="10"/>
      <c r="R52" s="10"/>
      <c r="S52" s="10"/>
      <c r="T52" s="10"/>
      <c r="U52" s="10"/>
      <c r="V52" s="10"/>
    </row>
    <row r="53" spans="2:25" outlineLevel="1" x14ac:dyDescent="0.25">
      <c r="B53" s="2" t="s">
        <v>42</v>
      </c>
      <c r="C53" s="2">
        <v>80001251</v>
      </c>
      <c r="D53" s="1" t="s">
        <v>94</v>
      </c>
      <c r="E53" s="1" t="s">
        <v>145</v>
      </c>
      <c r="F53" s="3" t="s">
        <v>160</v>
      </c>
      <c r="G53" s="3" t="s">
        <v>306</v>
      </c>
      <c r="H53" s="10">
        <v>469.81</v>
      </c>
      <c r="I53" s="10"/>
      <c r="J53" s="10"/>
      <c r="K53" s="10">
        <v>28.24</v>
      </c>
      <c r="L53" s="10"/>
      <c r="M53" s="10">
        <v>4.76</v>
      </c>
      <c r="N53" s="10">
        <v>83.18</v>
      </c>
      <c r="O53" s="10"/>
      <c r="P53" s="10"/>
      <c r="Q53" s="10"/>
      <c r="R53" s="10">
        <v>56.85</v>
      </c>
      <c r="S53" s="10"/>
      <c r="T53" s="10"/>
      <c r="U53" s="10">
        <v>18</v>
      </c>
      <c r="V53" s="10"/>
    </row>
    <row r="54" spans="2:25" outlineLevel="1" x14ac:dyDescent="0.25">
      <c r="B54" s="2" t="s">
        <v>43</v>
      </c>
      <c r="C54" s="2">
        <v>80001121</v>
      </c>
      <c r="D54" s="1" t="s">
        <v>95</v>
      </c>
      <c r="E54" s="1" t="s">
        <v>132</v>
      </c>
      <c r="F54" s="3" t="s">
        <v>159</v>
      </c>
      <c r="G54" s="3" t="s">
        <v>305</v>
      </c>
      <c r="H54" s="10">
        <v>305.27</v>
      </c>
      <c r="I54" s="10">
        <v>2.67</v>
      </c>
      <c r="J54" s="10"/>
      <c r="K54" s="10">
        <v>40.69</v>
      </c>
      <c r="L54" s="10">
        <v>1.6</v>
      </c>
      <c r="M54" s="10">
        <v>117.72</v>
      </c>
      <c r="N54" s="10">
        <v>84.21</v>
      </c>
      <c r="O54" s="10"/>
      <c r="P54" s="10"/>
      <c r="Q54" s="10"/>
      <c r="R54" s="10"/>
      <c r="S54" s="10"/>
      <c r="T54" s="10"/>
      <c r="U54" s="10"/>
      <c r="V54" s="10"/>
    </row>
    <row r="55" spans="2:25" outlineLevel="1" x14ac:dyDescent="0.25">
      <c r="B55" s="2" t="s">
        <v>44</v>
      </c>
      <c r="C55" s="2">
        <v>80001253</v>
      </c>
      <c r="D55" s="1" t="s">
        <v>96</v>
      </c>
      <c r="E55" s="1" t="s">
        <v>146</v>
      </c>
      <c r="F55" s="3" t="s">
        <v>160</v>
      </c>
      <c r="G55" s="3" t="s">
        <v>306</v>
      </c>
      <c r="H55" s="10"/>
      <c r="I55" s="10"/>
      <c r="J55" s="10"/>
      <c r="K55" s="10">
        <v>2456.38</v>
      </c>
      <c r="L55" s="10">
        <v>3441.84</v>
      </c>
      <c r="M55" s="10"/>
      <c r="N55" s="10">
        <v>2100.04</v>
      </c>
      <c r="O55" s="10"/>
      <c r="P55" s="10">
        <v>649</v>
      </c>
      <c r="Q55" s="10"/>
      <c r="R55" s="10">
        <v>9639.82</v>
      </c>
      <c r="S55" s="10"/>
      <c r="T55" s="10"/>
      <c r="U55" s="10">
        <v>206.26</v>
      </c>
      <c r="V55" s="10">
        <v>4525.6899999999996</v>
      </c>
    </row>
    <row r="56" spans="2:25" outlineLevel="1" x14ac:dyDescent="0.25">
      <c r="B56" s="2" t="s">
        <v>45</v>
      </c>
      <c r="C56" s="2">
        <v>80001499</v>
      </c>
      <c r="D56" s="1" t="s">
        <v>97</v>
      </c>
      <c r="E56" s="1" t="s">
        <v>147</v>
      </c>
      <c r="F56" s="3" t="s">
        <v>164</v>
      </c>
      <c r="G56" s="3" t="s">
        <v>304</v>
      </c>
      <c r="H56" s="10">
        <v>301.5</v>
      </c>
      <c r="I56" s="10">
        <v>9.9</v>
      </c>
      <c r="J56" s="10"/>
      <c r="K56" s="10">
        <v>4</v>
      </c>
      <c r="L56" s="10">
        <v>3.4</v>
      </c>
      <c r="M56" s="10"/>
      <c r="N56" s="10">
        <v>38.4</v>
      </c>
      <c r="O56" s="10"/>
      <c r="P56" s="10"/>
      <c r="Q56" s="10"/>
      <c r="R56" s="10"/>
      <c r="S56" s="10"/>
      <c r="T56" s="10"/>
      <c r="U56" s="10"/>
      <c r="V56" s="10"/>
    </row>
    <row r="57" spans="2:25" outlineLevel="1" x14ac:dyDescent="0.25">
      <c r="B57" s="2" t="s">
        <v>46</v>
      </c>
      <c r="C57" s="2">
        <v>80001124</v>
      </c>
      <c r="D57" s="1" t="s">
        <v>98</v>
      </c>
      <c r="E57" s="1" t="s">
        <v>132</v>
      </c>
      <c r="F57" s="3" t="s">
        <v>159</v>
      </c>
      <c r="G57" s="3" t="s">
        <v>305</v>
      </c>
      <c r="H57" s="10">
        <v>162.82</v>
      </c>
      <c r="I57" s="10">
        <v>60.51</v>
      </c>
      <c r="J57" s="10"/>
      <c r="K57" s="10">
        <v>163.08000000000001</v>
      </c>
      <c r="L57" s="10">
        <v>92.89</v>
      </c>
      <c r="M57" s="10">
        <v>4.47</v>
      </c>
      <c r="N57" s="10">
        <v>49.06</v>
      </c>
      <c r="O57" s="10"/>
      <c r="P57" s="10"/>
      <c r="Q57" s="10"/>
      <c r="R57" s="10"/>
      <c r="S57" s="10"/>
      <c r="T57" s="10"/>
      <c r="U57" s="10"/>
      <c r="V57" s="10"/>
    </row>
    <row r="58" spans="2:25" outlineLevel="1" x14ac:dyDescent="0.25">
      <c r="B58" s="2" t="s">
        <v>47</v>
      </c>
      <c r="C58" s="2">
        <v>80003445</v>
      </c>
      <c r="D58" s="1" t="s">
        <v>99</v>
      </c>
      <c r="E58" s="1" t="s">
        <v>119</v>
      </c>
      <c r="F58" s="3" t="s">
        <v>119</v>
      </c>
      <c r="G58" s="3" t="s">
        <v>304</v>
      </c>
      <c r="H58" s="10">
        <v>150.58000000000001</v>
      </c>
      <c r="I58" s="10"/>
      <c r="J58" s="10"/>
      <c r="K58" s="10">
        <v>784.13</v>
      </c>
      <c r="L58" s="10"/>
      <c r="M58" s="10">
        <v>58.85</v>
      </c>
      <c r="N58" s="10">
        <v>80.2</v>
      </c>
      <c r="O58" s="10"/>
      <c r="P58" s="10"/>
      <c r="Q58" s="10"/>
      <c r="R58" s="10"/>
      <c r="S58" s="10"/>
      <c r="T58" s="10"/>
      <c r="U58" s="10">
        <v>9.32</v>
      </c>
      <c r="V58" s="10"/>
    </row>
    <row r="59" spans="2:25" outlineLevel="1" x14ac:dyDescent="0.25">
      <c r="B59" s="2" t="s">
        <v>48</v>
      </c>
      <c r="C59" s="2">
        <v>80001254</v>
      </c>
      <c r="D59" s="1" t="s">
        <v>100</v>
      </c>
      <c r="E59" s="1" t="s">
        <v>148</v>
      </c>
      <c r="F59" s="3" t="s">
        <v>160</v>
      </c>
      <c r="G59" s="3" t="s">
        <v>304</v>
      </c>
      <c r="H59" s="10">
        <v>223.4</v>
      </c>
      <c r="I59" s="10"/>
      <c r="J59" s="10"/>
      <c r="K59" s="10">
        <v>226.09</v>
      </c>
      <c r="L59" s="10">
        <v>3.43</v>
      </c>
      <c r="M59" s="10">
        <v>145.88</v>
      </c>
      <c r="N59" s="10">
        <v>49.34</v>
      </c>
      <c r="O59" s="10"/>
      <c r="P59" s="10">
        <v>0.49</v>
      </c>
      <c r="Q59" s="10"/>
      <c r="R59" s="10">
        <v>4.5</v>
      </c>
      <c r="S59" s="10"/>
      <c r="T59" s="10"/>
      <c r="U59" s="10"/>
      <c r="V59" s="10"/>
    </row>
    <row r="60" spans="2:25" outlineLevel="1" x14ac:dyDescent="0.25">
      <c r="B60" s="2" t="s">
        <v>49</v>
      </c>
      <c r="C60" s="2">
        <v>80001255</v>
      </c>
      <c r="D60" s="1" t="s">
        <v>101</v>
      </c>
      <c r="E60" s="1" t="s">
        <v>148</v>
      </c>
      <c r="F60" s="3" t="s">
        <v>160</v>
      </c>
      <c r="G60" s="3" t="s">
        <v>304</v>
      </c>
      <c r="H60" s="10">
        <v>251.02</v>
      </c>
      <c r="I60" s="10"/>
      <c r="J60" s="10"/>
      <c r="K60" s="10">
        <v>74.650000000000006</v>
      </c>
      <c r="L60" s="10">
        <v>30</v>
      </c>
      <c r="M60" s="10"/>
      <c r="N60" s="10">
        <v>39.57</v>
      </c>
      <c r="O60" s="10"/>
      <c r="P60" s="10"/>
      <c r="Q60" s="10"/>
      <c r="R60" s="10"/>
      <c r="S60" s="10"/>
      <c r="T60" s="10"/>
      <c r="U60" s="10"/>
      <c r="V60" s="10"/>
      <c r="Y60" s="1" t="s">
        <v>312</v>
      </c>
    </row>
    <row r="61" spans="2:25" outlineLevel="1" x14ac:dyDescent="0.25">
      <c r="B61" s="2" t="s">
        <v>301</v>
      </c>
      <c r="C61" s="2">
        <v>80001256</v>
      </c>
      <c r="D61" s="1" t="s">
        <v>102</v>
      </c>
      <c r="E61" s="1" t="s">
        <v>148</v>
      </c>
      <c r="F61" s="3" t="s">
        <v>160</v>
      </c>
      <c r="G61" s="3" t="s">
        <v>304</v>
      </c>
      <c r="H61" s="10">
        <v>6.37</v>
      </c>
      <c r="I61" s="10"/>
      <c r="J61" s="10"/>
      <c r="K61" s="10">
        <v>78.150000000000006</v>
      </c>
      <c r="L61" s="10">
        <v>109.33</v>
      </c>
      <c r="M61" s="10">
        <v>222.14</v>
      </c>
      <c r="N61" s="10">
        <v>58.83</v>
      </c>
      <c r="O61" s="10"/>
      <c r="P61" s="10"/>
      <c r="Q61" s="10"/>
      <c r="R61" s="10"/>
      <c r="S61" s="10"/>
      <c r="T61" s="10"/>
      <c r="U61" s="10"/>
      <c r="V61" s="10"/>
    </row>
    <row r="62" spans="2:25" outlineLevel="1" x14ac:dyDescent="0.25">
      <c r="B62" s="2" t="s">
        <v>50</v>
      </c>
      <c r="C62" s="2">
        <v>80001379</v>
      </c>
      <c r="D62" s="1" t="s">
        <v>103</v>
      </c>
      <c r="E62" s="1" t="s">
        <v>149</v>
      </c>
      <c r="F62" s="3" t="s">
        <v>165</v>
      </c>
      <c r="G62" s="3" t="s">
        <v>304</v>
      </c>
      <c r="H62" s="10"/>
      <c r="I62" s="10"/>
      <c r="J62" s="10"/>
      <c r="K62" s="10">
        <v>156.58000000000001</v>
      </c>
      <c r="L62" s="10">
        <v>819.93</v>
      </c>
      <c r="M62" s="10">
        <v>274.58</v>
      </c>
      <c r="N62" s="10">
        <v>62.15</v>
      </c>
      <c r="O62" s="10"/>
      <c r="P62" s="10"/>
      <c r="Q62" s="10"/>
      <c r="R62" s="10"/>
      <c r="S62" s="10"/>
      <c r="T62" s="10"/>
      <c r="U62" s="10">
        <v>22.98</v>
      </c>
      <c r="V62" s="10"/>
    </row>
    <row r="63" spans="2:25" outlineLevel="1" x14ac:dyDescent="0.25">
      <c r="B63" s="2" t="s">
        <v>51</v>
      </c>
      <c r="C63" s="2">
        <v>80001260</v>
      </c>
      <c r="D63" s="1" t="s">
        <v>104</v>
      </c>
      <c r="E63" s="1" t="s">
        <v>150</v>
      </c>
      <c r="F63" s="3" t="s">
        <v>160</v>
      </c>
      <c r="G63" s="3" t="s">
        <v>306</v>
      </c>
      <c r="H63" s="10">
        <v>2</v>
      </c>
      <c r="I63" s="10">
        <v>17.22</v>
      </c>
      <c r="J63" s="10"/>
      <c r="K63" s="10">
        <v>8.59</v>
      </c>
      <c r="L63" s="10"/>
      <c r="M63" s="10"/>
      <c r="N63" s="10">
        <v>14.58</v>
      </c>
      <c r="O63" s="10"/>
      <c r="P63" s="10"/>
      <c r="Q63" s="10"/>
      <c r="R63" s="10">
        <v>22.27</v>
      </c>
      <c r="S63" s="10"/>
      <c r="T63" s="10"/>
      <c r="U63" s="10">
        <v>15</v>
      </c>
      <c r="V63" s="10"/>
    </row>
    <row r="64" spans="2:25" outlineLevel="1" x14ac:dyDescent="0.25">
      <c r="B64" s="95" t="s">
        <v>52</v>
      </c>
      <c r="C64" s="95">
        <v>80001261</v>
      </c>
      <c r="D64" s="96" t="s">
        <v>105</v>
      </c>
      <c r="E64" s="96" t="s">
        <v>151</v>
      </c>
      <c r="F64" s="97" t="s">
        <v>159</v>
      </c>
      <c r="G64" s="97" t="s">
        <v>306</v>
      </c>
      <c r="H64" s="10"/>
      <c r="I64" s="10"/>
      <c r="J64" s="10"/>
      <c r="K64" s="10">
        <v>28.92</v>
      </c>
      <c r="L64" s="10"/>
      <c r="M64" s="10">
        <v>1874.91</v>
      </c>
      <c r="N64" s="10">
        <v>752</v>
      </c>
      <c r="O64" s="10"/>
      <c r="P64" s="10"/>
      <c r="Q64" s="10"/>
      <c r="R64" s="10"/>
      <c r="S64" s="10"/>
      <c r="T64" s="10"/>
      <c r="U64" s="10"/>
      <c r="V64" s="10"/>
    </row>
    <row r="65" spans="1:23" outlineLevel="1" x14ac:dyDescent="0.25">
      <c r="B65" s="95" t="s">
        <v>53</v>
      </c>
      <c r="C65" s="95">
        <v>80001125</v>
      </c>
      <c r="D65" s="96" t="s">
        <v>106</v>
      </c>
      <c r="E65" s="96" t="s">
        <v>152</v>
      </c>
      <c r="F65" s="97" t="s">
        <v>160</v>
      </c>
      <c r="G65" s="97" t="s">
        <v>306</v>
      </c>
      <c r="H65" s="10"/>
      <c r="I65" s="10"/>
      <c r="J65" s="10"/>
      <c r="K65" s="10">
        <v>136.44999999999999</v>
      </c>
      <c r="L65" s="10">
        <v>595.48</v>
      </c>
      <c r="M65" s="10">
        <v>3002.66</v>
      </c>
      <c r="N65" s="10">
        <v>877.38</v>
      </c>
      <c r="O65" s="10"/>
      <c r="P65" s="10"/>
      <c r="Q65" s="10"/>
      <c r="R65" s="10"/>
      <c r="S65" s="10"/>
      <c r="T65" s="10"/>
      <c r="U65" s="10"/>
      <c r="V65" s="10"/>
    </row>
    <row r="66" spans="1:23" outlineLevel="1" x14ac:dyDescent="0.25">
      <c r="B66" s="2" t="s">
        <v>54</v>
      </c>
      <c r="C66" s="2">
        <v>80001263</v>
      </c>
      <c r="D66" s="1" t="s">
        <v>107</v>
      </c>
      <c r="E66" s="1" t="s">
        <v>153</v>
      </c>
      <c r="F66" s="3" t="s">
        <v>160</v>
      </c>
      <c r="G66" s="3" t="s">
        <v>306</v>
      </c>
      <c r="H66" s="10"/>
      <c r="I66" s="10"/>
      <c r="J66" s="10"/>
      <c r="K66" s="10">
        <v>46.448</v>
      </c>
      <c r="L66" s="10">
        <v>6.43</v>
      </c>
      <c r="M66" s="10"/>
      <c r="N66" s="10">
        <v>42.01</v>
      </c>
      <c r="O66" s="10"/>
      <c r="P66" s="10"/>
      <c r="Q66" s="10"/>
      <c r="R66" s="10"/>
      <c r="S66" s="10"/>
      <c r="T66" s="10"/>
      <c r="U66" s="10"/>
      <c r="V66" s="10"/>
    </row>
    <row r="67" spans="1:23" outlineLevel="1" x14ac:dyDescent="0.25">
      <c r="B67" s="2" t="s">
        <v>309</v>
      </c>
      <c r="C67" s="2">
        <v>80001487</v>
      </c>
      <c r="D67" s="1" t="s">
        <v>310</v>
      </c>
      <c r="E67" s="1" t="s">
        <v>154</v>
      </c>
      <c r="F67" s="3" t="s">
        <v>158</v>
      </c>
      <c r="G67" s="3" t="s">
        <v>305</v>
      </c>
      <c r="H67" s="10"/>
      <c r="I67" s="10"/>
      <c r="J67" s="10"/>
      <c r="K67" s="10"/>
      <c r="L67" s="10"/>
      <c r="M67" s="10">
        <v>9304</v>
      </c>
      <c r="N67" s="10">
        <v>1904</v>
      </c>
      <c r="O67" s="10"/>
      <c r="P67" s="10"/>
      <c r="Q67" s="10"/>
      <c r="R67" s="10"/>
      <c r="S67" s="10"/>
      <c r="T67" s="10"/>
      <c r="U67" s="10"/>
      <c r="V67" s="10"/>
    </row>
    <row r="68" spans="1:23" outlineLevel="1" x14ac:dyDescent="0.25">
      <c r="B68" s="2" t="s">
        <v>55</v>
      </c>
      <c r="C68" s="2">
        <v>80001126</v>
      </c>
      <c r="D68" s="1" t="s">
        <v>108</v>
      </c>
      <c r="E68" s="1" t="s">
        <v>132</v>
      </c>
      <c r="F68" s="3" t="s">
        <v>159</v>
      </c>
      <c r="G68" s="3" t="s">
        <v>305</v>
      </c>
      <c r="H68" s="10">
        <v>457.87</v>
      </c>
      <c r="I68" s="10">
        <v>38.44</v>
      </c>
      <c r="J68" s="10"/>
      <c r="K68" s="10">
        <v>202.88</v>
      </c>
      <c r="L68" s="10">
        <v>303.18</v>
      </c>
      <c r="M68" s="10">
        <v>67.739999999999995</v>
      </c>
      <c r="N68" s="10">
        <v>118.44799999999999</v>
      </c>
      <c r="O68" s="10"/>
      <c r="P68" s="10"/>
      <c r="Q68" s="10"/>
      <c r="R68" s="10">
        <v>6.46</v>
      </c>
      <c r="S68" s="10"/>
      <c r="T68" s="10"/>
      <c r="U68" s="10"/>
      <c r="V68" s="10"/>
    </row>
    <row r="69" spans="1:23" outlineLevel="1" x14ac:dyDescent="0.25">
      <c r="B69" s="2" t="s">
        <v>56</v>
      </c>
      <c r="C69" s="2">
        <v>80001127</v>
      </c>
      <c r="D69" s="1" t="s">
        <v>109</v>
      </c>
      <c r="E69" s="1" t="s">
        <v>155</v>
      </c>
      <c r="F69" s="3" t="s">
        <v>159</v>
      </c>
      <c r="G69" s="3" t="s">
        <v>304</v>
      </c>
      <c r="H69" s="10">
        <v>346.98</v>
      </c>
      <c r="I69" s="10"/>
      <c r="J69" s="10"/>
      <c r="K69" s="10">
        <v>196.04</v>
      </c>
      <c r="L69" s="10">
        <v>530.59</v>
      </c>
      <c r="M69" s="10">
        <v>309.37</v>
      </c>
      <c r="N69" s="10">
        <v>188.69</v>
      </c>
      <c r="O69" s="10"/>
      <c r="P69" s="10"/>
      <c r="Q69" s="10"/>
      <c r="R69" s="10">
        <v>76.349999999999994</v>
      </c>
      <c r="S69" s="10"/>
      <c r="T69" s="10"/>
      <c r="U69" s="10">
        <v>85.75</v>
      </c>
      <c r="V69" s="10"/>
    </row>
    <row r="70" spans="1:23" outlineLevel="1" x14ac:dyDescent="0.25">
      <c r="B70" s="2" t="s">
        <v>57</v>
      </c>
      <c r="C70" s="2">
        <v>80001262</v>
      </c>
      <c r="D70" s="1" t="s">
        <v>110</v>
      </c>
      <c r="E70" s="1" t="s">
        <v>156</v>
      </c>
      <c r="F70" s="3">
        <v>10623</v>
      </c>
      <c r="G70" s="3" t="s">
        <v>306</v>
      </c>
      <c r="H70" s="10"/>
      <c r="I70" s="10"/>
      <c r="J70" s="10"/>
      <c r="K70" s="10">
        <v>119.75</v>
      </c>
      <c r="L70" s="10">
        <v>603.64</v>
      </c>
      <c r="M70" s="10">
        <v>226.4</v>
      </c>
      <c r="N70" s="10">
        <v>400.08</v>
      </c>
      <c r="O70" s="10"/>
      <c r="P70" s="10"/>
      <c r="Q70" s="10"/>
      <c r="R70" s="10">
        <v>25.92</v>
      </c>
      <c r="S70" s="10"/>
      <c r="T70" s="10"/>
      <c r="U70" s="10"/>
      <c r="V70" s="10"/>
    </row>
    <row r="71" spans="1:23" outlineLevel="1" x14ac:dyDescent="0.25">
      <c r="B71" s="2" t="s">
        <v>58</v>
      </c>
      <c r="C71" s="2">
        <v>80001114</v>
      </c>
      <c r="D71" s="1" t="s">
        <v>111</v>
      </c>
      <c r="E71" s="1" t="s">
        <v>132</v>
      </c>
      <c r="F71" s="3" t="s">
        <v>159</v>
      </c>
      <c r="G71" s="3" t="s">
        <v>305</v>
      </c>
      <c r="H71" s="10">
        <v>457.87</v>
      </c>
      <c r="I71" s="10">
        <v>38.44</v>
      </c>
      <c r="J71" s="10"/>
      <c r="K71" s="10">
        <v>202.88</v>
      </c>
      <c r="L71" s="10">
        <v>303.18</v>
      </c>
      <c r="M71" s="10">
        <v>67.739999999999995</v>
      </c>
      <c r="N71" s="10">
        <v>118.47</v>
      </c>
      <c r="O71" s="10"/>
      <c r="P71" s="10"/>
      <c r="Q71" s="10"/>
      <c r="R71" s="10"/>
      <c r="S71" s="10"/>
      <c r="T71" s="10"/>
      <c r="U71" s="10"/>
      <c r="V71" s="10"/>
    </row>
    <row r="72" spans="1:23" outlineLevel="1" x14ac:dyDescent="0.25">
      <c r="B72" s="2" t="s">
        <v>59</v>
      </c>
      <c r="C72" s="2">
        <v>80001381</v>
      </c>
      <c r="D72" s="1" t="s">
        <v>112</v>
      </c>
      <c r="E72" s="1" t="s">
        <v>157</v>
      </c>
      <c r="F72" s="3" t="s">
        <v>166</v>
      </c>
      <c r="G72" s="3" t="s">
        <v>304</v>
      </c>
      <c r="H72" s="10"/>
      <c r="I72" s="10"/>
      <c r="J72" s="10"/>
      <c r="K72" s="10">
        <v>99.39</v>
      </c>
      <c r="L72" s="10">
        <v>40.47</v>
      </c>
      <c r="M72" s="10">
        <v>18.399999999999999</v>
      </c>
      <c r="N72" s="10">
        <v>4.71</v>
      </c>
      <c r="O72" s="10"/>
      <c r="P72" s="10"/>
      <c r="Q72" s="10"/>
      <c r="R72" s="10"/>
      <c r="S72" s="10"/>
      <c r="T72" s="10"/>
      <c r="U72" s="10">
        <v>6.46</v>
      </c>
      <c r="V72" s="10"/>
    </row>
    <row r="73" spans="1:23" outlineLevel="1" x14ac:dyDescent="0.25">
      <c r="B73" s="2"/>
      <c r="H73" s="10"/>
      <c r="I73" s="10"/>
      <c r="J73" s="10"/>
      <c r="K73" s="10"/>
      <c r="L73" s="10"/>
      <c r="M73" s="10"/>
      <c r="N73" s="10"/>
      <c r="O73" s="10"/>
      <c r="P73" s="10"/>
      <c r="Q73" s="10"/>
      <c r="R73" s="10"/>
      <c r="S73" s="10"/>
      <c r="T73" s="10"/>
      <c r="U73" s="10"/>
      <c r="V73" s="10"/>
    </row>
    <row r="74" spans="1:23" x14ac:dyDescent="0.25">
      <c r="A74" s="2"/>
      <c r="B74" s="2"/>
      <c r="H74" s="10">
        <f t="shared" ref="H74:N74" si="0">SUBTOTAL(109,H16:H73)</f>
        <v>9526.7300000000014</v>
      </c>
      <c r="I74" s="10">
        <f t="shared" si="0"/>
        <v>700.81</v>
      </c>
      <c r="J74" s="10">
        <f t="shared" si="0"/>
        <v>106.02</v>
      </c>
      <c r="K74" s="10">
        <f t="shared" si="0"/>
        <v>28206.038000000019</v>
      </c>
      <c r="L74" s="10">
        <f t="shared" si="0"/>
        <v>30581.020000000008</v>
      </c>
      <c r="M74" s="10">
        <f t="shared" si="0"/>
        <v>48142.210000000014</v>
      </c>
      <c r="N74" s="10">
        <f t="shared" si="0"/>
        <v>24545.138000000014</v>
      </c>
      <c r="O74" s="10">
        <f>SUM(O16:O72)</f>
        <v>206.31</v>
      </c>
      <c r="P74" s="10">
        <f>SUM(P16:P72)</f>
        <v>653.49</v>
      </c>
      <c r="Q74" s="10">
        <f>SUM(Q16:Q72)</f>
        <v>332</v>
      </c>
      <c r="R74" s="10">
        <f t="shared" ref="R74:V74" si="1">SUM(R16:R72)</f>
        <v>17326.959999999995</v>
      </c>
      <c r="S74" s="10">
        <f t="shared" si="1"/>
        <v>1073.6300000000001</v>
      </c>
      <c r="T74" s="10">
        <f t="shared" si="1"/>
        <v>128</v>
      </c>
      <c r="U74" s="10">
        <f t="shared" si="1"/>
        <v>775.56000000000006</v>
      </c>
      <c r="V74" s="10">
        <f t="shared" si="1"/>
        <v>5898.69</v>
      </c>
      <c r="W74" s="11"/>
    </row>
    <row r="75" spans="1:23" x14ac:dyDescent="0.25">
      <c r="H75" s="10"/>
      <c r="I75" s="10"/>
      <c r="J75" s="10"/>
      <c r="K75" s="10"/>
      <c r="L75" s="10"/>
      <c r="M75" s="10"/>
      <c r="N75" s="10"/>
      <c r="O75" s="10"/>
      <c r="P75" s="10"/>
      <c r="Q75" s="10"/>
      <c r="R75" s="10"/>
      <c r="S75" s="10"/>
      <c r="T75" s="10"/>
      <c r="U75" s="10"/>
      <c r="V75" s="10"/>
    </row>
  </sheetData>
  <sheetProtection algorithmName="SHA-512" hashValue="qXYLXyS4p1y9j7E2nZdBzKt5iCYi4CW7/QNg1G9csL4ZlUc7MGLktpubhRVsT+kpfn9IpzDEzi82x8TE99/IXQ==" saltValue="18I7ZYYnYrQNHZdZHFsTLg==" spinCount="100000" sheet="1" objects="1" scenarios="1"/>
  <mergeCells count="17">
    <mergeCell ref="H7:Q8"/>
    <mergeCell ref="H10:H14"/>
    <mergeCell ref="I10:I14"/>
    <mergeCell ref="J10:J14"/>
    <mergeCell ref="K10:K14"/>
    <mergeCell ref="L10:L14"/>
    <mergeCell ref="M10:M14"/>
    <mergeCell ref="N10:N14"/>
    <mergeCell ref="O10:O14"/>
    <mergeCell ref="P10:P14"/>
    <mergeCell ref="Q10:Q14"/>
    <mergeCell ref="R10:R14"/>
    <mergeCell ref="S10:S14"/>
    <mergeCell ref="T10:T14"/>
    <mergeCell ref="V10:V14"/>
    <mergeCell ref="B10:E10"/>
    <mergeCell ref="U10:U14"/>
  </mergeCells>
  <pageMargins left="0.7" right="0.7" top="0.78740157499999996" bottom="0.78740157499999996" header="0.3" footer="0.3"/>
  <pageSetup scale="26" fitToHeight="0" orientation="portrait" r:id="rId1"/>
  <ignoredErrors>
    <ignoredError sqref="F17:F22 F27 F28:F37 F38 F56 F55 F54 F53 F47:F51 F59:F61 F39:F42 F43 F44:F46 F52 F57:F58 F63:F67 F62 F23:F26 F70:F72 F68:F69 G17:G64 G65:G72" numberStoredAsText="1"/>
  </ignoredErrors>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F9172-D162-413F-82EA-50D1D69C08B4}">
  <sheetPr>
    <tabColor rgb="FFFFFF00"/>
    <pageSetUpPr fitToPage="1"/>
  </sheetPr>
  <dimension ref="A3:H32"/>
  <sheetViews>
    <sheetView showGridLines="0" zoomScale="80" zoomScaleNormal="80" workbookViewId="0">
      <selection activeCell="B3" sqref="B3"/>
    </sheetView>
  </sheetViews>
  <sheetFormatPr baseColWidth="10" defaultColWidth="11.44140625" defaultRowHeight="13.8" x14ac:dyDescent="0.25"/>
  <cols>
    <col min="1" max="2" width="11.44140625" style="109"/>
    <col min="3" max="3" width="16.44140625" style="109" customWidth="1"/>
    <col min="4" max="4" width="73.88671875" style="109" customWidth="1"/>
    <col min="5" max="5" width="11.44140625" style="109"/>
    <col min="6" max="6" width="14.33203125" style="109" customWidth="1"/>
    <col min="7" max="7" width="11.44140625" style="109"/>
    <col min="8" max="8" width="18" style="109" customWidth="1"/>
    <col min="9" max="16384" width="11.44140625" style="109"/>
  </cols>
  <sheetData>
    <row r="3" spans="1:8" ht="15.6" x14ac:dyDescent="0.3">
      <c r="B3" s="108" t="str">
        <f>Deckblatt!B3</f>
        <v>OV-111-26</v>
      </c>
    </row>
    <row r="7" spans="1:8" x14ac:dyDescent="0.25">
      <c r="A7" s="129"/>
      <c r="B7" s="130" t="s">
        <v>5</v>
      </c>
      <c r="C7" s="131" t="s">
        <v>179</v>
      </c>
      <c r="D7" s="131" t="s">
        <v>175</v>
      </c>
      <c r="E7" s="131" t="s">
        <v>176</v>
      </c>
      <c r="F7" s="131" t="s">
        <v>302</v>
      </c>
      <c r="G7" s="131" t="s">
        <v>177</v>
      </c>
      <c r="H7" s="131" t="s">
        <v>178</v>
      </c>
    </row>
    <row r="8" spans="1:8" x14ac:dyDescent="0.25">
      <c r="A8" s="132"/>
      <c r="B8" s="130"/>
      <c r="C8" s="131"/>
      <c r="D8" s="131"/>
      <c r="E8" s="131"/>
      <c r="F8" s="131"/>
      <c r="G8" s="131"/>
      <c r="H8" s="131"/>
    </row>
    <row r="9" spans="1:8" x14ac:dyDescent="0.25">
      <c r="A9" s="132"/>
      <c r="B9" s="130"/>
      <c r="C9" s="131"/>
      <c r="D9" s="131"/>
      <c r="E9" s="131"/>
      <c r="F9" s="131"/>
      <c r="G9" s="131"/>
      <c r="H9" s="131"/>
    </row>
    <row r="10" spans="1:8" x14ac:dyDescent="0.25">
      <c r="A10" s="132"/>
      <c r="B10" s="130"/>
      <c r="C10" s="131"/>
      <c r="D10" s="131"/>
      <c r="E10" s="131"/>
      <c r="F10" s="131"/>
      <c r="G10" s="131"/>
      <c r="H10" s="131"/>
    </row>
    <row r="11" spans="1:8" ht="90" customHeight="1" x14ac:dyDescent="0.25">
      <c r="A11" s="133"/>
      <c r="B11" s="130"/>
      <c r="C11" s="131"/>
      <c r="D11" s="131"/>
      <c r="E11" s="131"/>
      <c r="F11" s="131"/>
      <c r="G11" s="131"/>
      <c r="H11" s="131"/>
    </row>
    <row r="12" spans="1:8" ht="135" customHeight="1" x14ac:dyDescent="0.25">
      <c r="A12" s="134" t="s">
        <v>174</v>
      </c>
      <c r="B12" s="135" t="s">
        <v>167</v>
      </c>
      <c r="C12" s="136" t="s">
        <v>180</v>
      </c>
      <c r="D12" s="137" t="s">
        <v>372</v>
      </c>
      <c r="E12" s="138">
        <v>1</v>
      </c>
      <c r="F12" s="139">
        <f>'Gebäudeplan Mengengerüst'!H74</f>
        <v>9526.7300000000014</v>
      </c>
      <c r="G12" s="143"/>
      <c r="H12" s="140">
        <f>G12*F12*E12</f>
        <v>0</v>
      </c>
    </row>
    <row r="13" spans="1:8" ht="151.5" customHeight="1" x14ac:dyDescent="0.25">
      <c r="A13" s="139" t="s">
        <v>174</v>
      </c>
      <c r="B13" s="135" t="s">
        <v>168</v>
      </c>
      <c r="C13" s="136" t="s">
        <v>181</v>
      </c>
      <c r="D13" s="137" t="s">
        <v>373</v>
      </c>
      <c r="E13" s="138">
        <v>1</v>
      </c>
      <c r="F13" s="139">
        <f>'Gebäudeplan Mengengerüst'!I74</f>
        <v>700.81</v>
      </c>
      <c r="G13" s="143"/>
      <c r="H13" s="140">
        <f t="shared" ref="H13:H18" si="0">G13*F13*E13</f>
        <v>0</v>
      </c>
    </row>
    <row r="14" spans="1:8" ht="139.5" customHeight="1" x14ac:dyDescent="0.25">
      <c r="A14" s="139" t="s">
        <v>174</v>
      </c>
      <c r="B14" s="135" t="s">
        <v>169</v>
      </c>
      <c r="C14" s="136" t="s">
        <v>182</v>
      </c>
      <c r="D14" s="137" t="s">
        <v>374</v>
      </c>
      <c r="E14" s="138">
        <v>1</v>
      </c>
      <c r="F14" s="139">
        <f>'Gebäudeplan Mengengerüst'!J74</f>
        <v>106.02</v>
      </c>
      <c r="G14" s="143"/>
      <c r="H14" s="140">
        <f t="shared" si="0"/>
        <v>0</v>
      </c>
    </row>
    <row r="15" spans="1:8" ht="110.25" customHeight="1" x14ac:dyDescent="0.25">
      <c r="A15" s="139" t="s">
        <v>174</v>
      </c>
      <c r="B15" s="135" t="s">
        <v>170</v>
      </c>
      <c r="C15" s="136" t="s">
        <v>183</v>
      </c>
      <c r="D15" s="137" t="s">
        <v>375</v>
      </c>
      <c r="E15" s="138">
        <v>1</v>
      </c>
      <c r="F15" s="139">
        <f>'Gebäudeplan Mengengerüst'!K74</f>
        <v>28206.038000000019</v>
      </c>
      <c r="G15" s="143"/>
      <c r="H15" s="140">
        <f t="shared" si="0"/>
        <v>0</v>
      </c>
    </row>
    <row r="16" spans="1:8" ht="123" customHeight="1" x14ac:dyDescent="0.25">
      <c r="A16" s="139" t="s">
        <v>174</v>
      </c>
      <c r="B16" s="135" t="s">
        <v>171</v>
      </c>
      <c r="C16" s="136" t="s">
        <v>184</v>
      </c>
      <c r="D16" s="137" t="s">
        <v>376</v>
      </c>
      <c r="E16" s="138">
        <v>1</v>
      </c>
      <c r="F16" s="139">
        <f>'Gebäudeplan Mengengerüst'!L74</f>
        <v>30581.020000000008</v>
      </c>
      <c r="G16" s="143"/>
      <c r="H16" s="140">
        <f t="shared" si="0"/>
        <v>0</v>
      </c>
    </row>
    <row r="17" spans="1:8" ht="124.5" customHeight="1" x14ac:dyDescent="0.25">
      <c r="A17" s="139" t="s">
        <v>174</v>
      </c>
      <c r="B17" s="135" t="s">
        <v>172</v>
      </c>
      <c r="C17" s="136" t="s">
        <v>185</v>
      </c>
      <c r="D17" s="137" t="s">
        <v>377</v>
      </c>
      <c r="E17" s="138">
        <v>1</v>
      </c>
      <c r="F17" s="139">
        <f>'Gebäudeplan Mengengerüst'!M74</f>
        <v>48142.210000000014</v>
      </c>
      <c r="G17" s="143"/>
      <c r="H17" s="140">
        <f t="shared" si="0"/>
        <v>0</v>
      </c>
    </row>
    <row r="18" spans="1:8" ht="121.5" customHeight="1" x14ac:dyDescent="0.25">
      <c r="A18" s="139" t="s">
        <v>174</v>
      </c>
      <c r="B18" s="135" t="s">
        <v>173</v>
      </c>
      <c r="C18" s="136" t="s">
        <v>186</v>
      </c>
      <c r="D18" s="137" t="s">
        <v>378</v>
      </c>
      <c r="E18" s="138">
        <v>1</v>
      </c>
      <c r="F18" s="139">
        <f>'Gebäudeplan Mengengerüst'!N74</f>
        <v>24545.138000000014</v>
      </c>
      <c r="G18" s="143"/>
      <c r="H18" s="140">
        <f t="shared" si="0"/>
        <v>0</v>
      </c>
    </row>
    <row r="19" spans="1:8" ht="123.6" customHeight="1" x14ac:dyDescent="0.25">
      <c r="A19" s="139" t="s">
        <v>174</v>
      </c>
      <c r="B19" s="135" t="s">
        <v>187</v>
      </c>
      <c r="C19" s="136" t="s">
        <v>289</v>
      </c>
      <c r="D19" s="137" t="s">
        <v>379</v>
      </c>
      <c r="E19" s="138">
        <v>1</v>
      </c>
      <c r="F19" s="139">
        <f>'Gebäudeplan Mengengerüst'!O74</f>
        <v>206.31</v>
      </c>
      <c r="G19" s="143"/>
      <c r="H19" s="140">
        <f t="shared" ref="H19:H25" si="1">G19*F19*E19</f>
        <v>0</v>
      </c>
    </row>
    <row r="20" spans="1:8" ht="126.6" customHeight="1" x14ac:dyDescent="0.25">
      <c r="A20" s="139" t="s">
        <v>174</v>
      </c>
      <c r="B20" s="135" t="s">
        <v>188</v>
      </c>
      <c r="C20" s="136" t="s">
        <v>288</v>
      </c>
      <c r="D20" s="137" t="s">
        <v>380</v>
      </c>
      <c r="E20" s="138">
        <v>1</v>
      </c>
      <c r="F20" s="139">
        <f>'Gebäudeplan Mengengerüst'!P74</f>
        <v>653.49</v>
      </c>
      <c r="G20" s="143"/>
      <c r="H20" s="140">
        <f t="shared" si="1"/>
        <v>0</v>
      </c>
    </row>
    <row r="21" spans="1:8" ht="140.25" customHeight="1" x14ac:dyDescent="0.25">
      <c r="A21" s="139" t="s">
        <v>174</v>
      </c>
      <c r="B21" s="135" t="s">
        <v>189</v>
      </c>
      <c r="C21" s="136" t="s">
        <v>299</v>
      </c>
      <c r="D21" s="137" t="s">
        <v>381</v>
      </c>
      <c r="E21" s="138">
        <v>1</v>
      </c>
      <c r="F21" s="141">
        <f>'Gebäudeplan Mengengerüst'!Q74</f>
        <v>332</v>
      </c>
      <c r="G21" s="143"/>
      <c r="H21" s="140">
        <f t="shared" si="1"/>
        <v>0</v>
      </c>
    </row>
    <row r="22" spans="1:8" ht="141.6" customHeight="1" x14ac:dyDescent="0.25">
      <c r="A22" s="139" t="s">
        <v>174</v>
      </c>
      <c r="B22" s="135" t="s">
        <v>190</v>
      </c>
      <c r="C22" s="136" t="s">
        <v>297</v>
      </c>
      <c r="D22" s="137" t="s">
        <v>382</v>
      </c>
      <c r="E22" s="138">
        <v>1</v>
      </c>
      <c r="F22" s="141">
        <f>'Gebäudeplan Mengengerüst'!R74</f>
        <v>17326.959999999995</v>
      </c>
      <c r="G22" s="143"/>
      <c r="H22" s="140">
        <f t="shared" si="1"/>
        <v>0</v>
      </c>
    </row>
    <row r="23" spans="1:8" ht="206.25" customHeight="1" x14ac:dyDescent="0.25">
      <c r="A23" s="139" t="s">
        <v>174</v>
      </c>
      <c r="B23" s="135" t="s">
        <v>191</v>
      </c>
      <c r="C23" s="136" t="s">
        <v>296</v>
      </c>
      <c r="D23" s="137" t="s">
        <v>383</v>
      </c>
      <c r="E23" s="138">
        <v>1</v>
      </c>
      <c r="F23" s="141">
        <f>'Gebäudeplan Mengengerüst'!S74</f>
        <v>1073.6300000000001</v>
      </c>
      <c r="G23" s="143"/>
      <c r="H23" s="140">
        <f t="shared" si="1"/>
        <v>0</v>
      </c>
    </row>
    <row r="24" spans="1:8" ht="139.5" customHeight="1" x14ac:dyDescent="0.25">
      <c r="A24" s="139" t="s">
        <v>174</v>
      </c>
      <c r="B24" s="135" t="s">
        <v>192</v>
      </c>
      <c r="C24" s="136" t="s">
        <v>295</v>
      </c>
      <c r="D24" s="137" t="s">
        <v>384</v>
      </c>
      <c r="E24" s="138">
        <v>1</v>
      </c>
      <c r="F24" s="141">
        <f>'Gebäudeplan Mengengerüst'!T74</f>
        <v>128</v>
      </c>
      <c r="G24" s="143"/>
      <c r="H24" s="140">
        <f t="shared" si="1"/>
        <v>0</v>
      </c>
    </row>
    <row r="25" spans="1:8" ht="128.25" customHeight="1" x14ac:dyDescent="0.25">
      <c r="A25" s="139" t="s">
        <v>174</v>
      </c>
      <c r="B25" s="135" t="s">
        <v>193</v>
      </c>
      <c r="C25" s="136" t="s">
        <v>298</v>
      </c>
      <c r="D25" s="137" t="s">
        <v>385</v>
      </c>
      <c r="E25" s="138">
        <v>1</v>
      </c>
      <c r="F25" s="141">
        <f>'Gebäudeplan Mengengerüst'!U74</f>
        <v>775.56000000000006</v>
      </c>
      <c r="G25" s="143"/>
      <c r="H25" s="140">
        <f t="shared" si="1"/>
        <v>0</v>
      </c>
    </row>
    <row r="26" spans="1:8" ht="135.75" customHeight="1" x14ac:dyDescent="0.25">
      <c r="A26" s="139" t="s">
        <v>174</v>
      </c>
      <c r="B26" s="135" t="s">
        <v>294</v>
      </c>
      <c r="C26" s="136" t="s">
        <v>300</v>
      </c>
      <c r="D26" s="137" t="s">
        <v>386</v>
      </c>
      <c r="E26" s="138">
        <v>1</v>
      </c>
      <c r="F26" s="141">
        <f>'Gebäudeplan Mengengerüst'!V74</f>
        <v>5898.69</v>
      </c>
      <c r="G26" s="143"/>
      <c r="H26" s="140">
        <f t="shared" ref="H26" si="2">G26*F26*E26</f>
        <v>0</v>
      </c>
    </row>
    <row r="32" spans="1:8" x14ac:dyDescent="0.25">
      <c r="H32" s="142"/>
    </row>
  </sheetData>
  <sheetProtection algorithmName="SHA-512" hashValue="S85Klh5Q4cf/Rhx0L0d5PMKoC7Uubybii9ls0ntxZyIlVoV0Fm/7tBqRV3ARwsLauZSR2tnmk9eVLg5Jgy6AjA==" saltValue="ZO3D7u4yqdem/VnD0SWAqg==" spinCount="100000" sheet="1"/>
  <mergeCells count="7">
    <mergeCell ref="H7:H11"/>
    <mergeCell ref="B7:B11"/>
    <mergeCell ref="C7:C11"/>
    <mergeCell ref="D7:D11"/>
    <mergeCell ref="E7:E11"/>
    <mergeCell ref="F7:F11"/>
    <mergeCell ref="G7:G11"/>
  </mergeCells>
  <pageMargins left="0.7" right="0.7" top="0.78740157499999996" bottom="0.78740157499999996" header="0.3" footer="0.3"/>
  <pageSetup scale="71" fitToHeight="0" orientation="portrait" r:id="rId1"/>
  <ignoredErrors>
    <ignoredError sqref="B12:B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8FEEB-9D3F-4EB6-8862-8C00F7655C51}">
  <sheetPr>
    <tabColor rgb="FFFFFF00"/>
    <pageSetUpPr fitToPage="1"/>
  </sheetPr>
  <dimension ref="B3:F66"/>
  <sheetViews>
    <sheetView showGridLines="0" zoomScale="90" zoomScaleNormal="90" zoomScaleSheetLayoutView="80" workbookViewId="0">
      <selection activeCell="B3" sqref="B3"/>
    </sheetView>
  </sheetViews>
  <sheetFormatPr baseColWidth="10" defaultColWidth="11.44140625" defaultRowHeight="13.8" x14ac:dyDescent="0.25"/>
  <cols>
    <col min="1" max="1" width="11.44140625" style="109"/>
    <col min="2" max="2" width="16.88671875" style="144" customWidth="1"/>
    <col min="3" max="3" width="72.88671875" style="109" customWidth="1"/>
    <col min="4" max="6" width="15.6640625" style="145" customWidth="1"/>
    <col min="7" max="16384" width="11.44140625" style="109"/>
  </cols>
  <sheetData>
    <row r="3" spans="2:6" ht="14.4" thickBot="1" x14ac:dyDescent="0.3">
      <c r="B3" s="144" t="str">
        <f>Deckblatt!B3</f>
        <v>OV-111-26</v>
      </c>
    </row>
    <row r="4" spans="2:6" ht="23.4" thickBot="1" x14ac:dyDescent="0.3">
      <c r="B4" s="12"/>
      <c r="C4" s="13"/>
      <c r="D4" s="106"/>
      <c r="E4" s="107"/>
      <c r="F4" s="146"/>
    </row>
    <row r="5" spans="2:6" x14ac:dyDescent="0.25">
      <c r="B5" s="14"/>
      <c r="C5" s="15"/>
      <c r="D5" s="16" t="s">
        <v>194</v>
      </c>
      <c r="E5" s="16" t="s">
        <v>195</v>
      </c>
      <c r="F5" s="16" t="s">
        <v>196</v>
      </c>
    </row>
    <row r="6" spans="2:6" ht="15" x14ac:dyDescent="0.25">
      <c r="B6" s="17"/>
      <c r="C6" s="18"/>
      <c r="D6" s="19">
        <v>1</v>
      </c>
      <c r="E6" s="19">
        <v>1</v>
      </c>
      <c r="F6" s="19">
        <v>1</v>
      </c>
    </row>
    <row r="7" spans="2:6" ht="39.75" customHeight="1" x14ac:dyDescent="0.25">
      <c r="B7" s="20" t="s">
        <v>197</v>
      </c>
      <c r="C7" s="21" t="s">
        <v>402</v>
      </c>
      <c r="D7" s="22"/>
      <c r="E7" s="23"/>
      <c r="F7" s="22"/>
    </row>
    <row r="8" spans="2:6" ht="15.6" x14ac:dyDescent="0.25">
      <c r="B8" s="24" t="s">
        <v>198</v>
      </c>
      <c r="C8" s="25" t="s">
        <v>199</v>
      </c>
      <c r="D8" s="26"/>
      <c r="E8" s="27"/>
      <c r="F8" s="26"/>
    </row>
    <row r="9" spans="2:6" ht="15.6" x14ac:dyDescent="0.25">
      <c r="B9" s="24" t="s">
        <v>200</v>
      </c>
      <c r="C9" s="25" t="s">
        <v>201</v>
      </c>
      <c r="D9" s="26"/>
      <c r="E9" s="27"/>
      <c r="F9" s="26"/>
    </row>
    <row r="10" spans="2:6" ht="15" x14ac:dyDescent="0.25">
      <c r="B10" s="28" t="s">
        <v>202</v>
      </c>
      <c r="C10" s="29" t="s">
        <v>203</v>
      </c>
      <c r="D10" s="30"/>
      <c r="E10" s="31"/>
      <c r="F10" s="30"/>
    </row>
    <row r="11" spans="2:6" ht="15" x14ac:dyDescent="0.25">
      <c r="B11" s="32" t="s">
        <v>204</v>
      </c>
      <c r="C11" s="29" t="s">
        <v>205</v>
      </c>
      <c r="D11" s="30"/>
      <c r="E11" s="31"/>
      <c r="F11" s="30"/>
    </row>
    <row r="12" spans="2:6" ht="15" x14ac:dyDescent="0.25">
      <c r="B12" s="32" t="s">
        <v>206</v>
      </c>
      <c r="C12" s="33" t="s">
        <v>207</v>
      </c>
      <c r="D12" s="30"/>
      <c r="E12" s="34"/>
      <c r="F12" s="30"/>
    </row>
    <row r="13" spans="2:6" ht="15" x14ac:dyDescent="0.25">
      <c r="B13" s="32" t="s">
        <v>208</v>
      </c>
      <c r="C13" s="35" t="s">
        <v>209</v>
      </c>
      <c r="D13" s="30"/>
      <c r="E13" s="34"/>
      <c r="F13" s="30"/>
    </row>
    <row r="14" spans="2:6" ht="15" x14ac:dyDescent="0.25">
      <c r="B14" s="32" t="s">
        <v>210</v>
      </c>
      <c r="C14" s="35" t="s">
        <v>211</v>
      </c>
      <c r="D14" s="30"/>
      <c r="E14" s="31"/>
      <c r="F14" s="30"/>
    </row>
    <row r="15" spans="2:6" ht="15" x14ac:dyDescent="0.25">
      <c r="B15" s="32" t="s">
        <v>212</v>
      </c>
      <c r="C15" s="35" t="s">
        <v>213</v>
      </c>
      <c r="D15" s="36"/>
      <c r="E15" s="37"/>
      <c r="F15" s="36"/>
    </row>
    <row r="16" spans="2:6" ht="15" x14ac:dyDescent="0.25">
      <c r="B16" s="32" t="s">
        <v>214</v>
      </c>
      <c r="C16" s="35" t="s">
        <v>215</v>
      </c>
      <c r="D16" s="30"/>
      <c r="E16" s="31"/>
      <c r="F16" s="30"/>
    </row>
    <row r="17" spans="2:6" ht="15.6" x14ac:dyDescent="0.25">
      <c r="B17" s="32"/>
      <c r="C17" s="38" t="s">
        <v>216</v>
      </c>
      <c r="D17" s="34">
        <f>SUM(D10:D16)</f>
        <v>0</v>
      </c>
      <c r="E17" s="34">
        <f>E10+E11+E14+E15+E16</f>
        <v>0</v>
      </c>
      <c r="F17" s="39">
        <f>SUM(F10:F16)</f>
        <v>0</v>
      </c>
    </row>
    <row r="18" spans="2:6" ht="15.6" x14ac:dyDescent="0.25">
      <c r="B18" s="40" t="s">
        <v>217</v>
      </c>
      <c r="C18" s="41" t="s">
        <v>218</v>
      </c>
      <c r="D18" s="42"/>
      <c r="E18" s="43"/>
      <c r="F18" s="42"/>
    </row>
    <row r="19" spans="2:6" ht="15.6" x14ac:dyDescent="0.25">
      <c r="B19" s="28" t="s">
        <v>219</v>
      </c>
      <c r="C19" s="44" t="s">
        <v>220</v>
      </c>
      <c r="D19" s="30"/>
      <c r="E19" s="31"/>
      <c r="F19" s="45"/>
    </row>
    <row r="20" spans="2:6" ht="15.6" x14ac:dyDescent="0.25">
      <c r="B20" s="32"/>
      <c r="C20" s="35" t="s">
        <v>403</v>
      </c>
      <c r="D20" s="46">
        <f>D19*D17</f>
        <v>0</v>
      </c>
      <c r="E20" s="46">
        <f>E19*E17</f>
        <v>0</v>
      </c>
      <c r="F20" s="46">
        <f>F19*F17</f>
        <v>0</v>
      </c>
    </row>
    <row r="21" spans="2:6" ht="15.6" x14ac:dyDescent="0.25">
      <c r="B21" s="32" t="s">
        <v>221</v>
      </c>
      <c r="C21" s="47" t="s">
        <v>222</v>
      </c>
      <c r="D21" s="30"/>
      <c r="E21" s="31"/>
      <c r="F21" s="45"/>
    </row>
    <row r="22" spans="2:6" ht="15" x14ac:dyDescent="0.25">
      <c r="B22" s="32"/>
      <c r="C22" s="35" t="s">
        <v>404</v>
      </c>
      <c r="D22" s="46">
        <f>D21*D17</f>
        <v>0</v>
      </c>
      <c r="E22" s="46">
        <f>E21*E17</f>
        <v>0</v>
      </c>
      <c r="F22" s="46">
        <f>F21*F17</f>
        <v>0</v>
      </c>
    </row>
    <row r="23" spans="2:6" ht="15.6" x14ac:dyDescent="0.25">
      <c r="B23" s="32" t="s">
        <v>223</v>
      </c>
      <c r="C23" s="47" t="s">
        <v>224</v>
      </c>
      <c r="D23" s="30"/>
      <c r="E23" s="31"/>
      <c r="F23" s="45"/>
    </row>
    <row r="24" spans="2:6" ht="15" x14ac:dyDescent="0.25">
      <c r="B24" s="32"/>
      <c r="C24" s="35" t="s">
        <v>405</v>
      </c>
      <c r="D24" s="46">
        <f>D23*D17</f>
        <v>0</v>
      </c>
      <c r="E24" s="46">
        <f>E23*E17</f>
        <v>0</v>
      </c>
      <c r="F24" s="46">
        <f>F23*F17</f>
        <v>0</v>
      </c>
    </row>
    <row r="25" spans="2:6" ht="15.6" x14ac:dyDescent="0.25">
      <c r="B25" s="32" t="s">
        <v>225</v>
      </c>
      <c r="C25" s="47" t="s">
        <v>226</v>
      </c>
      <c r="D25" s="30"/>
      <c r="E25" s="31"/>
      <c r="F25" s="45"/>
    </row>
    <row r="26" spans="2:6" ht="15" x14ac:dyDescent="0.25">
      <c r="B26" s="32"/>
      <c r="C26" s="35" t="s">
        <v>406</v>
      </c>
      <c r="D26" s="46">
        <f>D25*D17</f>
        <v>0</v>
      </c>
      <c r="E26" s="46">
        <f>E25*E17</f>
        <v>0</v>
      </c>
      <c r="F26" s="46">
        <f>F25*F17</f>
        <v>0</v>
      </c>
    </row>
    <row r="27" spans="2:6" ht="15.6" x14ac:dyDescent="0.25">
      <c r="B27" s="48" t="s">
        <v>227</v>
      </c>
      <c r="C27" s="47" t="s">
        <v>228</v>
      </c>
      <c r="D27" s="30"/>
      <c r="E27" s="31"/>
      <c r="F27" s="45"/>
    </row>
    <row r="28" spans="2:6" ht="15" x14ac:dyDescent="0.25">
      <c r="B28" s="48"/>
      <c r="C28" s="35" t="s">
        <v>407</v>
      </c>
      <c r="D28" s="49">
        <f>D27*D17</f>
        <v>0</v>
      </c>
      <c r="E28" s="49">
        <f>E27*E17</f>
        <v>0</v>
      </c>
      <c r="F28" s="49">
        <f>F27*F17</f>
        <v>0</v>
      </c>
    </row>
    <row r="29" spans="2:6" ht="15.6" x14ac:dyDescent="0.25">
      <c r="B29" s="32"/>
      <c r="C29" s="50" t="s">
        <v>229</v>
      </c>
      <c r="D29" s="34">
        <f>SUM(D19:D28)</f>
        <v>0</v>
      </c>
      <c r="E29" s="34">
        <f>SUM(E19:E28)</f>
        <v>0</v>
      </c>
      <c r="F29" s="39">
        <f>SUM(F19:F28)</f>
        <v>0</v>
      </c>
    </row>
    <row r="30" spans="2:6" ht="15.6" x14ac:dyDescent="0.25">
      <c r="B30" s="51"/>
      <c r="C30" s="50"/>
      <c r="D30" s="52"/>
      <c r="E30" s="53"/>
      <c r="F30" s="54"/>
    </row>
    <row r="31" spans="2:6" ht="15.6" x14ac:dyDescent="0.25">
      <c r="B31" s="40"/>
      <c r="C31" s="50" t="s">
        <v>230</v>
      </c>
      <c r="D31" s="55">
        <f>D17+D29</f>
        <v>0</v>
      </c>
      <c r="E31" s="55">
        <f>E17+E29</f>
        <v>0</v>
      </c>
      <c r="F31" s="55">
        <f>F17+F29</f>
        <v>0</v>
      </c>
    </row>
    <row r="32" spans="2:6" ht="15.6" x14ac:dyDescent="0.25">
      <c r="B32" s="40" t="s">
        <v>231</v>
      </c>
      <c r="C32" s="41" t="s">
        <v>232</v>
      </c>
      <c r="D32" s="56"/>
      <c r="E32" s="57"/>
      <c r="F32" s="56"/>
    </row>
    <row r="33" spans="2:6" ht="15" x14ac:dyDescent="0.25">
      <c r="B33" s="28" t="s">
        <v>233</v>
      </c>
      <c r="C33" s="29" t="s">
        <v>234</v>
      </c>
      <c r="D33" s="30"/>
      <c r="E33" s="31"/>
      <c r="F33" s="30"/>
    </row>
    <row r="34" spans="2:6" ht="15" x14ac:dyDescent="0.25">
      <c r="B34" s="48" t="s">
        <v>235</v>
      </c>
      <c r="C34" s="33" t="s">
        <v>236</v>
      </c>
      <c r="D34" s="36"/>
      <c r="E34" s="37"/>
      <c r="F34" s="36"/>
    </row>
    <row r="35" spans="2:6" ht="16.2" thickBot="1" x14ac:dyDescent="0.3">
      <c r="B35" s="58"/>
      <c r="C35" s="59" t="s">
        <v>237</v>
      </c>
      <c r="D35" s="60">
        <f>D31+D33+D34</f>
        <v>0</v>
      </c>
      <c r="E35" s="60">
        <f>E31+E33+E34</f>
        <v>0</v>
      </c>
      <c r="F35" s="60">
        <f>F31+F33+F34</f>
        <v>0</v>
      </c>
    </row>
    <row r="36" spans="2:6" ht="16.2" thickTop="1" x14ac:dyDescent="0.25">
      <c r="B36" s="24" t="s">
        <v>238</v>
      </c>
      <c r="C36" s="25" t="s">
        <v>239</v>
      </c>
      <c r="D36" s="42"/>
      <c r="E36" s="43"/>
      <c r="F36" s="42"/>
    </row>
    <row r="37" spans="2:6" ht="15" x14ac:dyDescent="0.25">
      <c r="B37" s="28" t="s">
        <v>240</v>
      </c>
      <c r="C37" s="29" t="s">
        <v>241</v>
      </c>
      <c r="D37" s="30"/>
      <c r="E37" s="31"/>
      <c r="F37" s="30"/>
    </row>
    <row r="38" spans="2:6" ht="15" x14ac:dyDescent="0.25">
      <c r="B38" s="28" t="s">
        <v>242</v>
      </c>
      <c r="C38" s="35" t="s">
        <v>243</v>
      </c>
      <c r="D38" s="30"/>
      <c r="E38" s="31"/>
      <c r="F38" s="30"/>
    </row>
    <row r="39" spans="2:6" ht="15" x14ac:dyDescent="0.25">
      <c r="B39" s="28" t="s">
        <v>244</v>
      </c>
      <c r="C39" s="35" t="s">
        <v>245</v>
      </c>
      <c r="D39" s="30"/>
      <c r="E39" s="31"/>
      <c r="F39" s="30"/>
    </row>
    <row r="40" spans="2:6" ht="15" x14ac:dyDescent="0.25">
      <c r="B40" s="61" t="s">
        <v>246</v>
      </c>
      <c r="C40" s="33" t="s">
        <v>408</v>
      </c>
      <c r="D40" s="36"/>
      <c r="E40" s="37"/>
      <c r="F40" s="36"/>
    </row>
    <row r="41" spans="2:6" ht="16.2" thickBot="1" x14ac:dyDescent="0.3">
      <c r="B41" s="58"/>
      <c r="C41" s="59" t="s">
        <v>247</v>
      </c>
      <c r="D41" s="60">
        <f>SUM(D37:D40)</f>
        <v>0</v>
      </c>
      <c r="E41" s="60">
        <f>SUM(E37:E40)</f>
        <v>0</v>
      </c>
      <c r="F41" s="60">
        <f>SUM(F37:F40)</f>
        <v>0</v>
      </c>
    </row>
    <row r="42" spans="2:6" ht="16.2" thickTop="1" x14ac:dyDescent="0.25">
      <c r="B42" s="24" t="s">
        <v>248</v>
      </c>
      <c r="C42" s="25" t="s">
        <v>249</v>
      </c>
      <c r="D42" s="42"/>
      <c r="E42" s="43"/>
      <c r="F42" s="42"/>
    </row>
    <row r="43" spans="2:6" ht="15.6" x14ac:dyDescent="0.25">
      <c r="B43" s="62" t="s">
        <v>250</v>
      </c>
      <c r="C43" s="63" t="s">
        <v>251</v>
      </c>
      <c r="D43" s="26"/>
      <c r="E43" s="64"/>
      <c r="F43" s="26"/>
    </row>
    <row r="44" spans="2:6" ht="15" x14ac:dyDescent="0.25">
      <c r="B44" s="28" t="s">
        <v>252</v>
      </c>
      <c r="C44" s="29" t="s">
        <v>253</v>
      </c>
      <c r="D44" s="30"/>
      <c r="E44" s="31"/>
      <c r="F44" s="30"/>
    </row>
    <row r="45" spans="2:6" ht="15" x14ac:dyDescent="0.25">
      <c r="B45" s="28" t="s">
        <v>254</v>
      </c>
      <c r="C45" s="35" t="s">
        <v>255</v>
      </c>
      <c r="D45" s="30"/>
      <c r="E45" s="31"/>
      <c r="F45" s="30"/>
    </row>
    <row r="46" spans="2:6" ht="15" x14ac:dyDescent="0.25">
      <c r="B46" s="28" t="s">
        <v>256</v>
      </c>
      <c r="C46" s="35" t="s">
        <v>257</v>
      </c>
      <c r="D46" s="30"/>
      <c r="E46" s="31"/>
      <c r="F46" s="30"/>
    </row>
    <row r="47" spans="2:6" ht="15.6" x14ac:dyDescent="0.25">
      <c r="B47" s="65" t="s">
        <v>258</v>
      </c>
      <c r="C47" s="66" t="s">
        <v>259</v>
      </c>
      <c r="D47" s="67"/>
      <c r="E47" s="39"/>
      <c r="F47" s="67"/>
    </row>
    <row r="48" spans="2:6" ht="15" x14ac:dyDescent="0.25">
      <c r="B48" s="28" t="s">
        <v>260</v>
      </c>
      <c r="C48" s="29" t="s">
        <v>261</v>
      </c>
      <c r="D48" s="30"/>
      <c r="E48" s="31"/>
      <c r="F48" s="30"/>
    </row>
    <row r="49" spans="2:6" ht="15" x14ac:dyDescent="0.25">
      <c r="B49" s="28" t="s">
        <v>262</v>
      </c>
      <c r="C49" s="35" t="s">
        <v>263</v>
      </c>
      <c r="D49" s="30"/>
      <c r="E49" s="31"/>
      <c r="F49" s="30"/>
    </row>
    <row r="50" spans="2:6" ht="15" x14ac:dyDescent="0.25">
      <c r="B50" s="48" t="s">
        <v>264</v>
      </c>
      <c r="C50" s="33" t="s">
        <v>265</v>
      </c>
      <c r="D50" s="30"/>
      <c r="E50" s="31"/>
      <c r="F50" s="30"/>
    </row>
    <row r="51" spans="2:6" ht="15" x14ac:dyDescent="0.25">
      <c r="B51" s="32" t="s">
        <v>266</v>
      </c>
      <c r="C51" s="35" t="s">
        <v>267</v>
      </c>
      <c r="D51" s="30"/>
      <c r="E51" s="31"/>
      <c r="F51" s="30"/>
    </row>
    <row r="52" spans="2:6" ht="15" x14ac:dyDescent="0.25">
      <c r="B52" s="32" t="s">
        <v>268</v>
      </c>
      <c r="C52" s="35" t="s">
        <v>269</v>
      </c>
      <c r="D52" s="30"/>
      <c r="E52" s="31"/>
      <c r="F52" s="30"/>
    </row>
    <row r="53" spans="2:6" ht="15" x14ac:dyDescent="0.25">
      <c r="B53" s="32" t="s">
        <v>270</v>
      </c>
      <c r="C53" s="35" t="s">
        <v>271</v>
      </c>
      <c r="D53" s="30"/>
      <c r="E53" s="31"/>
      <c r="F53" s="30"/>
    </row>
    <row r="54" spans="2:6" ht="15" x14ac:dyDescent="0.25">
      <c r="B54" s="48" t="s">
        <v>272</v>
      </c>
      <c r="C54" s="33" t="s">
        <v>273</v>
      </c>
      <c r="D54" s="36"/>
      <c r="E54" s="37"/>
      <c r="F54" s="36"/>
    </row>
    <row r="55" spans="2:6" ht="15.6" x14ac:dyDescent="0.25">
      <c r="B55" s="58"/>
      <c r="C55" s="59" t="s">
        <v>274</v>
      </c>
      <c r="D55" s="68">
        <f>SUM(D44:D54)</f>
        <v>0</v>
      </c>
      <c r="E55" s="68">
        <f>SUM(E44:E54)</f>
        <v>0</v>
      </c>
      <c r="F55" s="68">
        <f>SUM(F44:F54)</f>
        <v>0</v>
      </c>
    </row>
    <row r="56" spans="2:6" ht="16.2" thickBot="1" x14ac:dyDescent="0.3">
      <c r="B56" s="69" t="s">
        <v>275</v>
      </c>
      <c r="C56" s="70" t="s">
        <v>276</v>
      </c>
      <c r="D56" s="71">
        <f>D6+D35+D41+D55</f>
        <v>1</v>
      </c>
      <c r="E56" s="71">
        <f>E6+E35+E41+E55</f>
        <v>1</v>
      </c>
      <c r="F56" s="71">
        <f>F6+F35+F41+F55</f>
        <v>1</v>
      </c>
    </row>
    <row r="57" spans="2:6" ht="16.2" thickTop="1" x14ac:dyDescent="0.25">
      <c r="B57" s="20" t="s">
        <v>277</v>
      </c>
      <c r="C57" s="70" t="s">
        <v>278</v>
      </c>
      <c r="D57" s="72"/>
      <c r="E57" s="73"/>
      <c r="F57" s="72"/>
    </row>
    <row r="58" spans="2:6" ht="15.6" x14ac:dyDescent="0.25">
      <c r="B58" s="74" t="s">
        <v>279</v>
      </c>
      <c r="C58" s="75" t="s">
        <v>280</v>
      </c>
      <c r="D58" s="30"/>
      <c r="E58" s="31"/>
      <c r="F58" s="30"/>
    </row>
    <row r="59" spans="2:6" ht="16.2" thickBot="1" x14ac:dyDescent="0.3">
      <c r="B59" s="76"/>
      <c r="C59" s="77" t="s">
        <v>281</v>
      </c>
      <c r="D59" s="60">
        <f>SUM(D56:D58)</f>
        <v>1</v>
      </c>
      <c r="E59" s="60">
        <f>SUM(E56:E58)</f>
        <v>1</v>
      </c>
      <c r="F59" s="60">
        <f>SUM(F56:F58)</f>
        <v>1</v>
      </c>
    </row>
    <row r="60" spans="2:6" ht="16.2" thickTop="1" x14ac:dyDescent="0.25">
      <c r="B60" s="78"/>
      <c r="C60" s="79" t="s">
        <v>282</v>
      </c>
      <c r="D60" s="80">
        <f>D59-D6</f>
        <v>0</v>
      </c>
      <c r="E60" s="80">
        <f>E59-E6</f>
        <v>0</v>
      </c>
      <c r="F60" s="80">
        <f>F59-F6</f>
        <v>0</v>
      </c>
    </row>
    <row r="61" spans="2:6" ht="15.6" x14ac:dyDescent="0.25">
      <c r="B61" s="81"/>
      <c r="C61" s="77" t="s">
        <v>283</v>
      </c>
      <c r="D61" s="82">
        <f>D59*D7</f>
        <v>0</v>
      </c>
      <c r="E61" s="83">
        <f>E59*E7</f>
        <v>0</v>
      </c>
      <c r="F61" s="82">
        <f>F59*F7</f>
        <v>0</v>
      </c>
    </row>
    <row r="62" spans="2:6" x14ac:dyDescent="0.25">
      <c r="B62" s="17"/>
      <c r="C62" s="84"/>
      <c r="D62" s="17"/>
      <c r="E62" s="17"/>
      <c r="F62" s="17"/>
    </row>
    <row r="63" spans="2:6" x14ac:dyDescent="0.25">
      <c r="B63" s="17"/>
      <c r="C63" s="84"/>
      <c r="D63" s="85" t="s">
        <v>194</v>
      </c>
      <c r="E63" s="85" t="s">
        <v>195</v>
      </c>
      <c r="F63" s="85" t="s">
        <v>196</v>
      </c>
    </row>
    <row r="64" spans="2:6" ht="21" x14ac:dyDescent="0.25">
      <c r="B64" s="17"/>
      <c r="C64" s="86" t="s">
        <v>284</v>
      </c>
      <c r="D64" s="147">
        <v>1</v>
      </c>
      <c r="E64" s="148"/>
      <c r="F64" s="147"/>
    </row>
    <row r="65" spans="2:6" ht="21" x14ac:dyDescent="0.25">
      <c r="B65" s="17"/>
      <c r="C65" s="86" t="s">
        <v>285</v>
      </c>
      <c r="D65" s="87">
        <f>D64+E64+F64</f>
        <v>1</v>
      </c>
      <c r="E65" s="88"/>
      <c r="F65" s="89"/>
    </row>
    <row r="66" spans="2:6" ht="21" x14ac:dyDescent="0.3">
      <c r="B66" s="90"/>
      <c r="C66" s="86" t="s">
        <v>286</v>
      </c>
      <c r="D66" s="91">
        <f>(D61*D64+E61*E64+F61*F64)</f>
        <v>0</v>
      </c>
      <c r="E66" s="90"/>
      <c r="F66" s="92"/>
    </row>
  </sheetData>
  <sheetProtection algorithmName="SHA-512" hashValue="8+4GmLjqbirRUW7oDQWgxQBsC70vsgR3nJ3nDlvnJSkAa2WL9MIe4yV9SBqGhv1o2sCBOziXMGKHk+IX6MxXdQ==" saltValue="6fRG1Qw/0iGYDTlSVcXKRA==" spinCount="100000" sheet="1" objects="1" scenarios="1"/>
  <mergeCells count="1">
    <mergeCell ref="D4:F4"/>
  </mergeCells>
  <conditionalFormatting sqref="D65">
    <cfRule type="cellIs" dxfId="23" priority="1" stopIfTrue="1" operator="equal">
      <formula>1</formula>
    </cfRule>
    <cfRule type="cellIs" dxfId="22" priority="2" stopIfTrue="1" operator="equal">
      <formula>1</formula>
    </cfRule>
    <cfRule type="cellIs" dxfId="21" priority="3" stopIfTrue="1" operator="equal">
      <formula>1</formula>
    </cfRule>
  </conditionalFormatting>
  <pageMargins left="0.7" right="0.7" top="0.78740157499999996" bottom="0.78740157499999996" header="0.3" footer="0.3"/>
  <pageSetup scale="61" orientation="portrait" r:id="rId1"/>
  <ignoredErrors>
    <ignoredError sqref="E17"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3EAAC-D752-4010-BDC1-3B65CA56BEA6}">
  <sheetPr>
    <tabColor rgb="FFFFFF00"/>
    <pageSetUpPr fitToPage="1"/>
  </sheetPr>
  <dimension ref="A3:S70"/>
  <sheetViews>
    <sheetView showGridLines="0" zoomScale="70" zoomScaleNormal="70" workbookViewId="0">
      <selection activeCell="K6" sqref="K6:K62"/>
    </sheetView>
  </sheetViews>
  <sheetFormatPr baseColWidth="10" defaultColWidth="11.44140625" defaultRowHeight="13.8" x14ac:dyDescent="0.25"/>
  <cols>
    <col min="1" max="1" width="11.44140625" style="109"/>
    <col min="2" max="2" width="14.33203125" style="109" customWidth="1"/>
    <col min="3" max="3" width="19.88671875" style="109" customWidth="1"/>
    <col min="4" max="4" width="13.33203125" style="109" customWidth="1"/>
    <col min="5" max="5" width="80" style="109" customWidth="1"/>
    <col min="6" max="6" width="37.33203125" style="109" customWidth="1"/>
    <col min="7" max="8" width="11.44140625" style="109"/>
    <col min="9" max="9" width="18.88671875" style="149" customWidth="1"/>
    <col min="10" max="11" width="16.6640625" style="150" customWidth="1"/>
    <col min="12" max="12" width="22.109375" style="145" customWidth="1"/>
    <col min="13" max="19" width="22.109375" style="109" customWidth="1"/>
    <col min="20" max="16384" width="11.44140625" style="109"/>
  </cols>
  <sheetData>
    <row r="3" spans="1:16" ht="4.5" customHeight="1" x14ac:dyDescent="0.25"/>
    <row r="4" spans="1:16" hidden="1" x14ac:dyDescent="0.25">
      <c r="D4" s="151"/>
    </row>
    <row r="5" spans="1:16" ht="236.25" customHeight="1" x14ac:dyDescent="0.25">
      <c r="B5" s="109" t="s">
        <v>313</v>
      </c>
      <c r="C5" s="109" t="s">
        <v>0</v>
      </c>
      <c r="D5" s="151" t="s">
        <v>314</v>
      </c>
      <c r="E5" s="109" t="s">
        <v>308</v>
      </c>
      <c r="F5" s="109" t="s">
        <v>1</v>
      </c>
      <c r="G5" s="145" t="s">
        <v>2</v>
      </c>
      <c r="H5" s="145" t="s">
        <v>307</v>
      </c>
      <c r="I5" s="152" t="s">
        <v>353</v>
      </c>
      <c r="J5" s="153" t="s">
        <v>303</v>
      </c>
      <c r="K5" s="154" t="s">
        <v>352</v>
      </c>
      <c r="L5" s="154" t="s">
        <v>315</v>
      </c>
      <c r="M5" s="155" t="s">
        <v>317</v>
      </c>
      <c r="N5" s="155" t="s">
        <v>318</v>
      </c>
      <c r="O5" s="155" t="s">
        <v>319</v>
      </c>
      <c r="P5" s="155" t="s">
        <v>320</v>
      </c>
    </row>
    <row r="6" spans="1:16" x14ac:dyDescent="0.25">
      <c r="A6" s="156"/>
      <c r="B6" s="118">
        <v>1</v>
      </c>
      <c r="C6" s="116" t="s">
        <v>6</v>
      </c>
      <c r="D6" s="116">
        <v>80001364</v>
      </c>
      <c r="E6" s="117" t="s">
        <v>60</v>
      </c>
      <c r="F6" s="117" t="s">
        <v>113</v>
      </c>
      <c r="G6" s="118">
        <v>12165</v>
      </c>
      <c r="H6" s="157">
        <v>1</v>
      </c>
      <c r="I6" s="158">
        <v>46844</v>
      </c>
      <c r="J6" s="159">
        <f>(N('Gebäudeplan Mengengerüst'!H16)*'Preisblatt Leistungsverzeichnis'!$G$12)+
(N('Gebäudeplan Mengengerüst'!I16)*'Preisblatt Leistungsverzeichnis'!$G$13)+
(N('Gebäudeplan Mengengerüst'!J16)*'Preisblatt Leistungsverzeichnis'!$G$14)+
(N('Gebäudeplan Mengengerüst'!K16)*'Preisblatt Leistungsverzeichnis'!$G$15)+
(N('Gebäudeplan Mengengerüst'!L16)*'Preisblatt Leistungsverzeichnis'!$G$16)+
(N('Gebäudeplan Mengengerüst'!M16)*'Preisblatt Leistungsverzeichnis'!$G$17)+
(N('Gebäudeplan Mengengerüst'!N16)*'Preisblatt Leistungsverzeichnis'!$G$18)+
(N('Gebäudeplan Mengengerüst'!O16)*'Preisblatt Leistungsverzeichnis'!$G$19)+
(N('Gebäudeplan Mengengerüst'!P16)*'Preisblatt Leistungsverzeichnis'!$G$20)+
(N('Gebäudeplan Mengengerüst'!Q16)*'Preisblatt Leistungsverzeichnis'!$G$21)+
(N('Gebäudeplan Mengengerüst'!R16)*'Preisblatt Leistungsverzeichnis'!$G$22)+
(N('Gebäudeplan Mengengerüst'!S16)*'Preisblatt Leistungsverzeichnis'!$G$23)+
(N('Gebäudeplan Mengengerüst'!T16)*'Preisblatt Leistungsverzeichnis'!$G$24)+
(N('Gebäudeplan Mengengerüst'!U16)*'Preisblatt Leistungsverzeichnis'!$G$25)+
(N('Gebäudeplan Mengengerüst'!V16)*'Preisblatt Leistungsverzeichnis'!$G$26)</f>
        <v>0</v>
      </c>
      <c r="K6" s="185"/>
      <c r="L6" s="160"/>
      <c r="M6" s="161">
        <f>IF(OR(J6="Optional", I6="01.04.2028"), 0, ROUND((J6 * IF(L6="x", 1.25, 1)) + IF(ISNUMBER(K6), K6, 0), 2))</f>
        <v>0</v>
      </c>
      <c r="N6" s="161">
        <f>IF(I6="01.04.2028", ROUND((J6 * IF(L6="x", 1.25, 1)) + K6, 2), ROUND(J6 + K6, 2))</f>
        <v>0</v>
      </c>
      <c r="O6" s="161">
        <f>ROUND(J6 + K6, 2)</f>
        <v>0</v>
      </c>
      <c r="P6" s="161">
        <f>IF(OR(J6="Optional", J6="-"), "Optional", ROUND(J6 + K6, 2))</f>
        <v>0</v>
      </c>
    </row>
    <row r="7" spans="1:16" x14ac:dyDescent="0.25">
      <c r="A7" s="156"/>
      <c r="B7" s="121" t="s">
        <v>305</v>
      </c>
      <c r="C7" s="119" t="s">
        <v>7</v>
      </c>
      <c r="D7" s="119">
        <v>80001482</v>
      </c>
      <c r="E7" s="120" t="s">
        <v>61</v>
      </c>
      <c r="F7" s="120" t="s">
        <v>61</v>
      </c>
      <c r="G7" s="121" t="s">
        <v>158</v>
      </c>
      <c r="H7" s="162" t="s">
        <v>305</v>
      </c>
      <c r="I7" s="163" t="s">
        <v>354</v>
      </c>
      <c r="J7" s="164">
        <f>(N('Gebäudeplan Mengengerüst'!H17)*'Preisblatt Leistungsverzeichnis'!$G$12)+
(N('Gebäudeplan Mengengerüst'!I17)*'Preisblatt Leistungsverzeichnis'!$G$13)+
(N('Gebäudeplan Mengengerüst'!J17)*'Preisblatt Leistungsverzeichnis'!$G$14)+
(N('Gebäudeplan Mengengerüst'!K17)*'Preisblatt Leistungsverzeichnis'!$G$15)+
(N('Gebäudeplan Mengengerüst'!L17)*'Preisblatt Leistungsverzeichnis'!$G$16)+
(N('Gebäudeplan Mengengerüst'!M17)*'Preisblatt Leistungsverzeichnis'!$G$17)+
(N('Gebäudeplan Mengengerüst'!N17)*'Preisblatt Leistungsverzeichnis'!$G$18)+
(N('Gebäudeplan Mengengerüst'!O17)*'Preisblatt Leistungsverzeichnis'!$G$19)+
(N('Gebäudeplan Mengengerüst'!P17)*'Preisblatt Leistungsverzeichnis'!$G$20)+
(N('Gebäudeplan Mengengerüst'!Q17)*'Preisblatt Leistungsverzeichnis'!$G$21)+
(N('Gebäudeplan Mengengerüst'!R17)*'Preisblatt Leistungsverzeichnis'!$G$22)+
(N('Gebäudeplan Mengengerüst'!S17)*'Preisblatt Leistungsverzeichnis'!$G$23)+
(N('Gebäudeplan Mengengerüst'!T17)*'Preisblatt Leistungsverzeichnis'!$G$24)+
(N('Gebäudeplan Mengengerüst'!U17)*'Preisblatt Leistungsverzeichnis'!$G$25)+
(N('Gebäudeplan Mengengerüst'!V17)*'Preisblatt Leistungsverzeichnis'!$G$26)</f>
        <v>0</v>
      </c>
      <c r="K7" s="185"/>
      <c r="L7" s="160" t="s">
        <v>316</v>
      </c>
      <c r="M7" s="161">
        <f t="shared" ref="M7:M55" si="0">IF(OR(J7="Optional", I7="01.04.2028"), 0, ROUND((J7 * IF(L7="x", 1.25, 1)) + IF(ISNUMBER(K7), K7, 0), 2))</f>
        <v>0</v>
      </c>
      <c r="N7" s="161">
        <f t="shared" ref="N7:N62" si="1">IF(I7="01.04.2028", ROUND((J7 * IF(L7="x", 1.25, 1)) + K7, 2), ROUND(J7 + K7, 2))</f>
        <v>0</v>
      </c>
      <c r="O7" s="161">
        <f t="shared" ref="O7:O62" si="2">ROUND(J7 + K7, 2)</f>
        <v>0</v>
      </c>
      <c r="P7" s="161">
        <f t="shared" ref="P7:P62" si="3">IF(OR(J7="Optional", J7="-"), "Optional", ROUND(J7 + K7, 2))</f>
        <v>0</v>
      </c>
    </row>
    <row r="8" spans="1:16" x14ac:dyDescent="0.25">
      <c r="A8" s="156"/>
      <c r="B8" s="122" t="s">
        <v>306</v>
      </c>
      <c r="C8" s="116" t="s">
        <v>8</v>
      </c>
      <c r="D8" s="116">
        <v>80001231</v>
      </c>
      <c r="E8" s="117" t="s">
        <v>62</v>
      </c>
      <c r="F8" s="117" t="s">
        <v>114</v>
      </c>
      <c r="G8" s="122" t="s">
        <v>159</v>
      </c>
      <c r="H8" s="157" t="s">
        <v>306</v>
      </c>
      <c r="I8" s="165" t="s">
        <v>355</v>
      </c>
      <c r="J8" s="164">
        <f>(N('Gebäudeplan Mengengerüst'!H18)*'Preisblatt Leistungsverzeichnis'!$G$12)+
(N('Gebäudeplan Mengengerüst'!I18)*'Preisblatt Leistungsverzeichnis'!$G$13)+
(N('Gebäudeplan Mengengerüst'!J18)*'Preisblatt Leistungsverzeichnis'!$G$14)+
(N('Gebäudeplan Mengengerüst'!K18)*'Preisblatt Leistungsverzeichnis'!$G$15)+
(N('Gebäudeplan Mengengerüst'!L18)*'Preisblatt Leistungsverzeichnis'!$G$16)+
(N('Gebäudeplan Mengengerüst'!M18)*'Preisblatt Leistungsverzeichnis'!$G$17)+
(N('Gebäudeplan Mengengerüst'!N18)*'Preisblatt Leistungsverzeichnis'!$G$18)+
(N('Gebäudeplan Mengengerüst'!O18)*'Preisblatt Leistungsverzeichnis'!$G$19)+
(N('Gebäudeplan Mengengerüst'!P18)*'Preisblatt Leistungsverzeichnis'!$G$20)+
(N('Gebäudeplan Mengengerüst'!Q18)*'Preisblatt Leistungsverzeichnis'!$G$21)+
(N('Gebäudeplan Mengengerüst'!R18)*'Preisblatt Leistungsverzeichnis'!$G$22)+
(N('Gebäudeplan Mengengerüst'!S18)*'Preisblatt Leistungsverzeichnis'!$G$23)+
(N('Gebäudeplan Mengengerüst'!T18)*'Preisblatt Leistungsverzeichnis'!$G$24)+
(N('Gebäudeplan Mengengerüst'!U18)*'Preisblatt Leistungsverzeichnis'!$G$25)+
(N('Gebäudeplan Mengengerüst'!V18)*'Preisblatt Leistungsverzeichnis'!$G$26)</f>
        <v>0</v>
      </c>
      <c r="K8" s="185"/>
      <c r="L8" s="166"/>
      <c r="M8" s="161">
        <f t="shared" si="0"/>
        <v>0</v>
      </c>
      <c r="N8" s="161">
        <f t="shared" si="1"/>
        <v>0</v>
      </c>
      <c r="O8" s="161">
        <f t="shared" si="2"/>
        <v>0</v>
      </c>
      <c r="P8" s="161">
        <f t="shared" si="3"/>
        <v>0</v>
      </c>
    </row>
    <row r="9" spans="1:16" x14ac:dyDescent="0.25">
      <c r="A9" s="156"/>
      <c r="B9" s="121" t="s">
        <v>305</v>
      </c>
      <c r="C9" s="119" t="s">
        <v>9</v>
      </c>
      <c r="D9" s="119">
        <v>80001101</v>
      </c>
      <c r="E9" s="120" t="s">
        <v>63</v>
      </c>
      <c r="F9" s="120" t="s">
        <v>115</v>
      </c>
      <c r="G9" s="121" t="s">
        <v>159</v>
      </c>
      <c r="H9" s="162" t="s">
        <v>305</v>
      </c>
      <c r="I9" s="163" t="s">
        <v>355</v>
      </c>
      <c r="J9" s="164">
        <f>(N('Gebäudeplan Mengengerüst'!H19)*'Preisblatt Leistungsverzeichnis'!$G$12)+
(N('Gebäudeplan Mengengerüst'!I19)*'Preisblatt Leistungsverzeichnis'!$G$13)+
(N('Gebäudeplan Mengengerüst'!J19)*'Preisblatt Leistungsverzeichnis'!$G$14)+
(N('Gebäudeplan Mengengerüst'!K19)*'Preisblatt Leistungsverzeichnis'!$G$15)+
(N('Gebäudeplan Mengengerüst'!L19)*'Preisblatt Leistungsverzeichnis'!$G$16)+
(N('Gebäudeplan Mengengerüst'!M19)*'Preisblatt Leistungsverzeichnis'!$G$17)+
(N('Gebäudeplan Mengengerüst'!N19)*'Preisblatt Leistungsverzeichnis'!$G$18)+
(N('Gebäudeplan Mengengerüst'!O19)*'Preisblatt Leistungsverzeichnis'!$G$19)+
(N('Gebäudeplan Mengengerüst'!P19)*'Preisblatt Leistungsverzeichnis'!$G$20)+
(N('Gebäudeplan Mengengerüst'!Q19)*'Preisblatt Leistungsverzeichnis'!$G$21)+
(N('Gebäudeplan Mengengerüst'!R19)*'Preisblatt Leistungsverzeichnis'!$G$22)+
(N('Gebäudeplan Mengengerüst'!S19)*'Preisblatt Leistungsverzeichnis'!$G$23)+
(N('Gebäudeplan Mengengerüst'!T19)*'Preisblatt Leistungsverzeichnis'!$G$24)+
(N('Gebäudeplan Mengengerüst'!U19)*'Preisblatt Leistungsverzeichnis'!$G$25)+
(N('Gebäudeplan Mengengerüst'!V19)*'Preisblatt Leistungsverzeichnis'!$G$26)</f>
        <v>0</v>
      </c>
      <c r="K9" s="185"/>
      <c r="L9" s="166"/>
      <c r="M9" s="161">
        <f t="shared" si="0"/>
        <v>0</v>
      </c>
      <c r="N9" s="161">
        <f t="shared" si="1"/>
        <v>0</v>
      </c>
      <c r="O9" s="161">
        <f t="shared" si="2"/>
        <v>0</v>
      </c>
      <c r="P9" s="161">
        <f t="shared" si="3"/>
        <v>0</v>
      </c>
    </row>
    <row r="10" spans="1:16" x14ac:dyDescent="0.25">
      <c r="A10" s="156"/>
      <c r="B10" s="122" t="s">
        <v>305</v>
      </c>
      <c r="C10" s="116" t="s">
        <v>10</v>
      </c>
      <c r="D10" s="116">
        <v>80001102</v>
      </c>
      <c r="E10" s="117" t="s">
        <v>64</v>
      </c>
      <c r="F10" s="117" t="s">
        <v>116</v>
      </c>
      <c r="G10" s="122" t="s">
        <v>159</v>
      </c>
      <c r="H10" s="157" t="s">
        <v>305</v>
      </c>
      <c r="I10" s="165" t="s">
        <v>355</v>
      </c>
      <c r="J10" s="164">
        <f>(N('Gebäudeplan Mengengerüst'!H20)*'Preisblatt Leistungsverzeichnis'!$G$12)+
(N('Gebäudeplan Mengengerüst'!I20)*'Preisblatt Leistungsverzeichnis'!$G$13)+
(N('Gebäudeplan Mengengerüst'!J20)*'Preisblatt Leistungsverzeichnis'!$G$14)+
(N('Gebäudeplan Mengengerüst'!K20)*'Preisblatt Leistungsverzeichnis'!$G$15)+
(N('Gebäudeplan Mengengerüst'!L20)*'Preisblatt Leistungsverzeichnis'!$G$16)+
(N('Gebäudeplan Mengengerüst'!M20)*'Preisblatt Leistungsverzeichnis'!$G$17)+
(N('Gebäudeplan Mengengerüst'!N20)*'Preisblatt Leistungsverzeichnis'!$G$18)+
(N('Gebäudeplan Mengengerüst'!O20)*'Preisblatt Leistungsverzeichnis'!$G$19)+
(N('Gebäudeplan Mengengerüst'!P20)*'Preisblatt Leistungsverzeichnis'!$G$20)+
(N('Gebäudeplan Mengengerüst'!Q20)*'Preisblatt Leistungsverzeichnis'!$G$21)+
(N('Gebäudeplan Mengengerüst'!R20)*'Preisblatt Leistungsverzeichnis'!$G$22)+
(N('Gebäudeplan Mengengerüst'!S20)*'Preisblatt Leistungsverzeichnis'!$G$23)+
(N('Gebäudeplan Mengengerüst'!T20)*'Preisblatt Leistungsverzeichnis'!$G$24)+
(N('Gebäudeplan Mengengerüst'!U20)*'Preisblatt Leistungsverzeichnis'!$G$25)+
(N('Gebäudeplan Mengengerüst'!V20)*'Preisblatt Leistungsverzeichnis'!$G$26)</f>
        <v>0</v>
      </c>
      <c r="K10" s="185"/>
      <c r="L10" s="166"/>
      <c r="M10" s="161">
        <f t="shared" si="0"/>
        <v>0</v>
      </c>
      <c r="N10" s="161">
        <f t="shared" si="1"/>
        <v>0</v>
      </c>
      <c r="O10" s="161">
        <f t="shared" si="2"/>
        <v>0</v>
      </c>
      <c r="P10" s="161">
        <f t="shared" si="3"/>
        <v>0</v>
      </c>
    </row>
    <row r="11" spans="1:16" x14ac:dyDescent="0.25">
      <c r="A11" s="156"/>
      <c r="B11" s="121" t="s">
        <v>305</v>
      </c>
      <c r="C11" s="119" t="s">
        <v>11</v>
      </c>
      <c r="D11" s="119">
        <v>80001103</v>
      </c>
      <c r="E11" s="120" t="s">
        <v>65</v>
      </c>
      <c r="F11" s="120" t="s">
        <v>117</v>
      </c>
      <c r="G11" s="121" t="s">
        <v>159</v>
      </c>
      <c r="H11" s="162" t="s">
        <v>305</v>
      </c>
      <c r="I11" s="163" t="s">
        <v>355</v>
      </c>
      <c r="J11" s="164">
        <f>(N('Gebäudeplan Mengengerüst'!H21)*'Preisblatt Leistungsverzeichnis'!$G$12)+
(N('Gebäudeplan Mengengerüst'!I21)*'Preisblatt Leistungsverzeichnis'!$G$13)+
(N('Gebäudeplan Mengengerüst'!J21)*'Preisblatt Leistungsverzeichnis'!$G$14)+
(N('Gebäudeplan Mengengerüst'!K21)*'Preisblatt Leistungsverzeichnis'!$G$15)+
(N('Gebäudeplan Mengengerüst'!L21)*'Preisblatt Leistungsverzeichnis'!$G$16)+
(N('Gebäudeplan Mengengerüst'!M21)*'Preisblatt Leistungsverzeichnis'!$G$17)+
(N('Gebäudeplan Mengengerüst'!N21)*'Preisblatt Leistungsverzeichnis'!$G$18)+
(N('Gebäudeplan Mengengerüst'!O21)*'Preisblatt Leistungsverzeichnis'!$G$19)+
(N('Gebäudeplan Mengengerüst'!P21)*'Preisblatt Leistungsverzeichnis'!$G$20)+
(N('Gebäudeplan Mengengerüst'!Q21)*'Preisblatt Leistungsverzeichnis'!$G$21)+
(N('Gebäudeplan Mengengerüst'!R21)*'Preisblatt Leistungsverzeichnis'!$G$22)+
(N('Gebäudeplan Mengengerüst'!S21)*'Preisblatt Leistungsverzeichnis'!$G$23)+
(N('Gebäudeplan Mengengerüst'!T21)*'Preisblatt Leistungsverzeichnis'!$G$24)+
(N('Gebäudeplan Mengengerüst'!U21)*'Preisblatt Leistungsverzeichnis'!$G$25)+
(N('Gebäudeplan Mengengerüst'!V21)*'Preisblatt Leistungsverzeichnis'!$G$26)</f>
        <v>0</v>
      </c>
      <c r="K11" s="185"/>
      <c r="L11" s="166"/>
      <c r="M11" s="161">
        <f t="shared" si="0"/>
        <v>0</v>
      </c>
      <c r="N11" s="161">
        <f t="shared" si="1"/>
        <v>0</v>
      </c>
      <c r="O11" s="161">
        <f t="shared" si="2"/>
        <v>0</v>
      </c>
      <c r="P11" s="161">
        <f t="shared" si="3"/>
        <v>0</v>
      </c>
    </row>
    <row r="12" spans="1:16" x14ac:dyDescent="0.25">
      <c r="A12" s="156"/>
      <c r="B12" s="122" t="s">
        <v>306</v>
      </c>
      <c r="C12" s="116" t="s">
        <v>12</v>
      </c>
      <c r="D12" s="116">
        <v>80001232</v>
      </c>
      <c r="E12" s="117" t="s">
        <v>66</v>
      </c>
      <c r="F12" s="117" t="s">
        <v>118</v>
      </c>
      <c r="G12" s="122" t="s">
        <v>160</v>
      </c>
      <c r="H12" s="157" t="s">
        <v>306</v>
      </c>
      <c r="I12" s="165" t="s">
        <v>354</v>
      </c>
      <c r="J12" s="164">
        <f>(N('Gebäudeplan Mengengerüst'!H22)*'Preisblatt Leistungsverzeichnis'!$G$12)+
(N('Gebäudeplan Mengengerüst'!I22)*'Preisblatt Leistungsverzeichnis'!$G$13)+
(N('Gebäudeplan Mengengerüst'!J22)*'Preisblatt Leistungsverzeichnis'!$G$14)+
(N('Gebäudeplan Mengengerüst'!K22)*'Preisblatt Leistungsverzeichnis'!$G$15)+
(N('Gebäudeplan Mengengerüst'!L22)*'Preisblatt Leistungsverzeichnis'!$G$16)+
(N('Gebäudeplan Mengengerüst'!M22)*'Preisblatt Leistungsverzeichnis'!$G$17)+
(N('Gebäudeplan Mengengerüst'!N22)*'Preisblatt Leistungsverzeichnis'!$G$18)+
(N('Gebäudeplan Mengengerüst'!O22)*'Preisblatt Leistungsverzeichnis'!$G$19)+
(N('Gebäudeplan Mengengerüst'!P22)*'Preisblatt Leistungsverzeichnis'!$G$20)+
(N('Gebäudeplan Mengengerüst'!Q22)*'Preisblatt Leistungsverzeichnis'!$G$21)+
(N('Gebäudeplan Mengengerüst'!R22)*'Preisblatt Leistungsverzeichnis'!$G$22)+
(N('Gebäudeplan Mengengerüst'!S22)*'Preisblatt Leistungsverzeichnis'!$G$23)+
(N('Gebäudeplan Mengengerüst'!T22)*'Preisblatt Leistungsverzeichnis'!$G$24)+
(N('Gebäudeplan Mengengerüst'!U22)*'Preisblatt Leistungsverzeichnis'!$G$25)+
(N('Gebäudeplan Mengengerüst'!V22)*'Preisblatt Leistungsverzeichnis'!$G$26)</f>
        <v>0</v>
      </c>
      <c r="K12" s="185"/>
      <c r="L12" s="166"/>
      <c r="M12" s="161">
        <f t="shared" si="0"/>
        <v>0</v>
      </c>
      <c r="N12" s="161">
        <f t="shared" si="1"/>
        <v>0</v>
      </c>
      <c r="O12" s="161">
        <f t="shared" si="2"/>
        <v>0</v>
      </c>
      <c r="P12" s="161">
        <f t="shared" si="3"/>
        <v>0</v>
      </c>
    </row>
    <row r="13" spans="1:16" x14ac:dyDescent="0.25">
      <c r="A13" s="156"/>
      <c r="B13" s="121" t="s">
        <v>305</v>
      </c>
      <c r="C13" s="119" t="s">
        <v>13</v>
      </c>
      <c r="D13" s="119">
        <v>80001104</v>
      </c>
      <c r="E13" s="120" t="s">
        <v>67</v>
      </c>
      <c r="F13" s="120" t="s">
        <v>120</v>
      </c>
      <c r="G13" s="121" t="s">
        <v>160</v>
      </c>
      <c r="H13" s="162" t="s">
        <v>305</v>
      </c>
      <c r="I13" s="163" t="s">
        <v>355</v>
      </c>
      <c r="J13" s="164">
        <f>(N('Gebäudeplan Mengengerüst'!H23)*'Preisblatt Leistungsverzeichnis'!$G$12)+
(N('Gebäudeplan Mengengerüst'!I23)*'Preisblatt Leistungsverzeichnis'!$G$13)+
(N('Gebäudeplan Mengengerüst'!J23)*'Preisblatt Leistungsverzeichnis'!$G$14)+
(N('Gebäudeplan Mengengerüst'!K23)*'Preisblatt Leistungsverzeichnis'!$G$15)+
(N('Gebäudeplan Mengengerüst'!L23)*'Preisblatt Leistungsverzeichnis'!$G$16)+
(N('Gebäudeplan Mengengerüst'!M23)*'Preisblatt Leistungsverzeichnis'!$G$17)+
(N('Gebäudeplan Mengengerüst'!N23)*'Preisblatt Leistungsverzeichnis'!$G$18)+
(N('Gebäudeplan Mengengerüst'!O23)*'Preisblatt Leistungsverzeichnis'!$G$19)+
(N('Gebäudeplan Mengengerüst'!P23)*'Preisblatt Leistungsverzeichnis'!$G$20)+
(N('Gebäudeplan Mengengerüst'!Q23)*'Preisblatt Leistungsverzeichnis'!$G$21)+
(N('Gebäudeplan Mengengerüst'!R23)*'Preisblatt Leistungsverzeichnis'!$G$22)+
(N('Gebäudeplan Mengengerüst'!S23)*'Preisblatt Leistungsverzeichnis'!$G$23)+
(N('Gebäudeplan Mengengerüst'!T23)*'Preisblatt Leistungsverzeichnis'!$G$24)+
(N('Gebäudeplan Mengengerüst'!U23)*'Preisblatt Leistungsverzeichnis'!$G$25)+
(N('Gebäudeplan Mengengerüst'!V23)*'Preisblatt Leistungsverzeichnis'!$G$26)</f>
        <v>0</v>
      </c>
      <c r="K13" s="185"/>
      <c r="L13" s="166"/>
      <c r="M13" s="161">
        <f t="shared" si="0"/>
        <v>0</v>
      </c>
      <c r="N13" s="161">
        <f t="shared" si="1"/>
        <v>0</v>
      </c>
      <c r="O13" s="161">
        <f t="shared" si="2"/>
        <v>0</v>
      </c>
      <c r="P13" s="161">
        <f t="shared" si="3"/>
        <v>0</v>
      </c>
    </row>
    <row r="14" spans="1:16" x14ac:dyDescent="0.25">
      <c r="A14" s="156"/>
      <c r="B14" s="125" t="s">
        <v>305</v>
      </c>
      <c r="C14" s="123" t="s">
        <v>14</v>
      </c>
      <c r="D14" s="123">
        <v>80001105</v>
      </c>
      <c r="E14" s="124" t="s">
        <v>68</v>
      </c>
      <c r="F14" s="124" t="s">
        <v>120</v>
      </c>
      <c r="G14" s="125" t="s">
        <v>160</v>
      </c>
      <c r="H14" s="167" t="s">
        <v>305</v>
      </c>
      <c r="I14" s="168" t="s">
        <v>355</v>
      </c>
      <c r="J14" s="164">
        <f>(N('Gebäudeplan Mengengerüst'!H24)*'Preisblatt Leistungsverzeichnis'!$G$12)+
(N('Gebäudeplan Mengengerüst'!I24)*'Preisblatt Leistungsverzeichnis'!$G$13)+
(N('Gebäudeplan Mengengerüst'!J24)*'Preisblatt Leistungsverzeichnis'!$G$14)+
(N('Gebäudeplan Mengengerüst'!K24)*'Preisblatt Leistungsverzeichnis'!$G$15)+
(N('Gebäudeplan Mengengerüst'!L24)*'Preisblatt Leistungsverzeichnis'!$G$16)+
(N('Gebäudeplan Mengengerüst'!M24)*'Preisblatt Leistungsverzeichnis'!$G$17)+
(N('Gebäudeplan Mengengerüst'!N24)*'Preisblatt Leistungsverzeichnis'!$G$18)+
(N('Gebäudeplan Mengengerüst'!O24)*'Preisblatt Leistungsverzeichnis'!$G$19)+
(N('Gebäudeplan Mengengerüst'!P24)*'Preisblatt Leistungsverzeichnis'!$G$20)+
(N('Gebäudeplan Mengengerüst'!Q24)*'Preisblatt Leistungsverzeichnis'!$G$21)+
(N('Gebäudeplan Mengengerüst'!R24)*'Preisblatt Leistungsverzeichnis'!$G$22)+
(N('Gebäudeplan Mengengerüst'!S24)*'Preisblatt Leistungsverzeichnis'!$G$23)+
(N('Gebäudeplan Mengengerüst'!T24)*'Preisblatt Leistungsverzeichnis'!$G$24)+
(N('Gebäudeplan Mengengerüst'!U24)*'Preisblatt Leistungsverzeichnis'!$G$25)+
(N('Gebäudeplan Mengengerüst'!V24)*'Preisblatt Leistungsverzeichnis'!$G$26)</f>
        <v>0</v>
      </c>
      <c r="K14" s="185"/>
      <c r="L14" s="166"/>
      <c r="M14" s="161">
        <f t="shared" si="0"/>
        <v>0</v>
      </c>
      <c r="N14" s="161">
        <f t="shared" si="1"/>
        <v>0</v>
      </c>
      <c r="O14" s="161">
        <f t="shared" si="2"/>
        <v>0</v>
      </c>
      <c r="P14" s="161">
        <f t="shared" si="3"/>
        <v>0</v>
      </c>
    </row>
    <row r="15" spans="1:16" x14ac:dyDescent="0.25">
      <c r="A15" s="156"/>
      <c r="B15" s="121" t="s">
        <v>304</v>
      </c>
      <c r="C15" s="119" t="s">
        <v>15</v>
      </c>
      <c r="D15" s="119">
        <v>80001199</v>
      </c>
      <c r="E15" s="120" t="s">
        <v>69</v>
      </c>
      <c r="F15" s="120" t="s">
        <v>121</v>
      </c>
      <c r="G15" s="121" t="s">
        <v>159</v>
      </c>
      <c r="H15" s="162" t="s">
        <v>304</v>
      </c>
      <c r="I15" s="163" t="s">
        <v>355</v>
      </c>
      <c r="J15" s="164">
        <f>(N('Gebäudeplan Mengengerüst'!H25)*'Preisblatt Leistungsverzeichnis'!$G$12)+
(N('Gebäudeplan Mengengerüst'!I25)*'Preisblatt Leistungsverzeichnis'!$G$13)+
(N('Gebäudeplan Mengengerüst'!J25)*'Preisblatt Leistungsverzeichnis'!$G$14)+
(N('Gebäudeplan Mengengerüst'!K25)*'Preisblatt Leistungsverzeichnis'!$G$15)+
(N('Gebäudeplan Mengengerüst'!L25)*'Preisblatt Leistungsverzeichnis'!$G$16)+
(N('Gebäudeplan Mengengerüst'!M25)*'Preisblatt Leistungsverzeichnis'!$G$17)+
(N('Gebäudeplan Mengengerüst'!N25)*'Preisblatt Leistungsverzeichnis'!$G$18)+
(N('Gebäudeplan Mengengerüst'!O25)*'Preisblatt Leistungsverzeichnis'!$G$19)+
(N('Gebäudeplan Mengengerüst'!P25)*'Preisblatt Leistungsverzeichnis'!$G$20)+
(N('Gebäudeplan Mengengerüst'!Q25)*'Preisblatt Leistungsverzeichnis'!$G$21)+
(N('Gebäudeplan Mengengerüst'!R25)*'Preisblatt Leistungsverzeichnis'!$G$22)+
(N('Gebäudeplan Mengengerüst'!S25)*'Preisblatt Leistungsverzeichnis'!$G$23)+
(N('Gebäudeplan Mengengerüst'!T25)*'Preisblatt Leistungsverzeichnis'!$G$24)+
(N('Gebäudeplan Mengengerüst'!U25)*'Preisblatt Leistungsverzeichnis'!$G$25)+
(N('Gebäudeplan Mengengerüst'!V25)*'Preisblatt Leistungsverzeichnis'!$G$26)</f>
        <v>0</v>
      </c>
      <c r="K15" s="185"/>
      <c r="L15" s="166"/>
      <c r="M15" s="161">
        <f t="shared" si="0"/>
        <v>0</v>
      </c>
      <c r="N15" s="161">
        <f t="shared" si="1"/>
        <v>0</v>
      </c>
      <c r="O15" s="161">
        <f t="shared" si="2"/>
        <v>0</v>
      </c>
      <c r="P15" s="161">
        <f t="shared" si="3"/>
        <v>0</v>
      </c>
    </row>
    <row r="16" spans="1:16" x14ac:dyDescent="0.25">
      <c r="A16" s="156"/>
      <c r="B16" s="122" t="s">
        <v>306</v>
      </c>
      <c r="C16" s="116" t="s">
        <v>291</v>
      </c>
      <c r="D16" s="116">
        <v>80001233</v>
      </c>
      <c r="E16" s="117" t="s">
        <v>292</v>
      </c>
      <c r="F16" s="117" t="s">
        <v>293</v>
      </c>
      <c r="G16" s="122" t="s">
        <v>160</v>
      </c>
      <c r="H16" s="157" t="s">
        <v>306</v>
      </c>
      <c r="I16" s="165" t="s">
        <v>355</v>
      </c>
      <c r="J16" s="164">
        <f>(N('Gebäudeplan Mengengerüst'!H26)*'Preisblatt Leistungsverzeichnis'!$G$12)+
(N('Gebäudeplan Mengengerüst'!I26)*'Preisblatt Leistungsverzeichnis'!$G$13)+
(N('Gebäudeplan Mengengerüst'!J26)*'Preisblatt Leistungsverzeichnis'!$G$14)+
(N('Gebäudeplan Mengengerüst'!K26)*'Preisblatt Leistungsverzeichnis'!$G$15)+
(N('Gebäudeplan Mengengerüst'!L26)*'Preisblatt Leistungsverzeichnis'!$G$16)+
(N('Gebäudeplan Mengengerüst'!M26)*'Preisblatt Leistungsverzeichnis'!$G$17)+
(N('Gebäudeplan Mengengerüst'!N26)*'Preisblatt Leistungsverzeichnis'!$G$18)+
(N('Gebäudeplan Mengengerüst'!O26)*'Preisblatt Leistungsverzeichnis'!$G$19)+
(N('Gebäudeplan Mengengerüst'!P26)*'Preisblatt Leistungsverzeichnis'!$G$20)+
(N('Gebäudeplan Mengengerüst'!Q26)*'Preisblatt Leistungsverzeichnis'!$G$21)+
(N('Gebäudeplan Mengengerüst'!R26)*'Preisblatt Leistungsverzeichnis'!$G$22)+
(N('Gebäudeplan Mengengerüst'!S26)*'Preisblatt Leistungsverzeichnis'!$G$23)+
(N('Gebäudeplan Mengengerüst'!T26)*'Preisblatt Leistungsverzeichnis'!$G$24)+
(N('Gebäudeplan Mengengerüst'!U26)*'Preisblatt Leistungsverzeichnis'!$G$25)+
(N('Gebäudeplan Mengengerüst'!V26)*'Preisblatt Leistungsverzeichnis'!$G$26)</f>
        <v>0</v>
      </c>
      <c r="K16" s="185"/>
      <c r="L16" s="166"/>
      <c r="M16" s="161">
        <f t="shared" si="0"/>
        <v>0</v>
      </c>
      <c r="N16" s="161">
        <f t="shared" si="1"/>
        <v>0</v>
      </c>
      <c r="O16" s="161">
        <f t="shared" si="2"/>
        <v>0</v>
      </c>
      <c r="P16" s="161">
        <f t="shared" si="3"/>
        <v>0</v>
      </c>
    </row>
    <row r="17" spans="1:16" x14ac:dyDescent="0.25">
      <c r="A17" s="156"/>
      <c r="B17" s="121" t="s">
        <v>305</v>
      </c>
      <c r="C17" s="119" t="s">
        <v>16</v>
      </c>
      <c r="D17" s="119">
        <v>80001106</v>
      </c>
      <c r="E17" s="120" t="s">
        <v>70</v>
      </c>
      <c r="F17" s="120" t="s">
        <v>122</v>
      </c>
      <c r="G17" s="121">
        <v>10623</v>
      </c>
      <c r="H17" s="162" t="s">
        <v>305</v>
      </c>
      <c r="I17" s="163" t="s">
        <v>355</v>
      </c>
      <c r="J17" s="164">
        <f>(N('Gebäudeplan Mengengerüst'!H27)*'Preisblatt Leistungsverzeichnis'!$G$12)+
(N('Gebäudeplan Mengengerüst'!I27)*'Preisblatt Leistungsverzeichnis'!$G$13)+
(N('Gebäudeplan Mengengerüst'!J27)*'Preisblatt Leistungsverzeichnis'!$G$14)+
(N('Gebäudeplan Mengengerüst'!K27)*'Preisblatt Leistungsverzeichnis'!$G$15)+
(N('Gebäudeplan Mengengerüst'!L27)*'Preisblatt Leistungsverzeichnis'!$G$16)+
(N('Gebäudeplan Mengengerüst'!M27)*'Preisblatt Leistungsverzeichnis'!$G$17)+
(N('Gebäudeplan Mengengerüst'!N27)*'Preisblatt Leistungsverzeichnis'!$G$18)+
(N('Gebäudeplan Mengengerüst'!O27)*'Preisblatt Leistungsverzeichnis'!$G$19)+
(N('Gebäudeplan Mengengerüst'!P27)*'Preisblatt Leistungsverzeichnis'!$G$20)+
(N('Gebäudeplan Mengengerüst'!Q27)*'Preisblatt Leistungsverzeichnis'!$G$21)+
(N('Gebäudeplan Mengengerüst'!R27)*'Preisblatt Leistungsverzeichnis'!$G$22)+
(N('Gebäudeplan Mengengerüst'!S27)*'Preisblatt Leistungsverzeichnis'!$G$23)+
(N('Gebäudeplan Mengengerüst'!T27)*'Preisblatt Leistungsverzeichnis'!$G$24)+
(N('Gebäudeplan Mengengerüst'!U27)*'Preisblatt Leistungsverzeichnis'!$G$25)+
(N('Gebäudeplan Mengengerüst'!V27)*'Preisblatt Leistungsverzeichnis'!$G$26)</f>
        <v>0</v>
      </c>
      <c r="K17" s="185"/>
      <c r="L17" s="166"/>
      <c r="M17" s="161">
        <f t="shared" si="0"/>
        <v>0</v>
      </c>
      <c r="N17" s="161">
        <f t="shared" si="1"/>
        <v>0</v>
      </c>
      <c r="O17" s="161">
        <f t="shared" si="2"/>
        <v>0</v>
      </c>
      <c r="P17" s="161">
        <f t="shared" si="3"/>
        <v>0</v>
      </c>
    </row>
    <row r="18" spans="1:16" x14ac:dyDescent="0.25">
      <c r="A18" s="156"/>
      <c r="B18" s="122" t="s">
        <v>306</v>
      </c>
      <c r="C18" s="116" t="s">
        <v>17</v>
      </c>
      <c r="D18" s="116">
        <v>80001235</v>
      </c>
      <c r="E18" s="117" t="s">
        <v>71</v>
      </c>
      <c r="F18" s="117" t="s">
        <v>123</v>
      </c>
      <c r="G18" s="122" t="s">
        <v>160</v>
      </c>
      <c r="H18" s="157" t="s">
        <v>306</v>
      </c>
      <c r="I18" s="165" t="s">
        <v>354</v>
      </c>
      <c r="J18" s="164">
        <f>(N('Gebäudeplan Mengengerüst'!H28)*'Preisblatt Leistungsverzeichnis'!$G$12)+
(N('Gebäudeplan Mengengerüst'!I28)*'Preisblatt Leistungsverzeichnis'!$G$13)+
(N('Gebäudeplan Mengengerüst'!J28)*'Preisblatt Leistungsverzeichnis'!$G$14)+
(N('Gebäudeplan Mengengerüst'!K28)*'Preisblatt Leistungsverzeichnis'!$G$15)+
(N('Gebäudeplan Mengengerüst'!L28)*'Preisblatt Leistungsverzeichnis'!$G$16)+
(N('Gebäudeplan Mengengerüst'!M28)*'Preisblatt Leistungsverzeichnis'!$G$17)+
(N('Gebäudeplan Mengengerüst'!N28)*'Preisblatt Leistungsverzeichnis'!$G$18)+
(N('Gebäudeplan Mengengerüst'!O28)*'Preisblatt Leistungsverzeichnis'!$G$19)+
(N('Gebäudeplan Mengengerüst'!P28)*'Preisblatt Leistungsverzeichnis'!$G$20)+
(N('Gebäudeplan Mengengerüst'!Q28)*'Preisblatt Leistungsverzeichnis'!$G$21)+
(N('Gebäudeplan Mengengerüst'!R28)*'Preisblatt Leistungsverzeichnis'!$G$22)+
(N('Gebäudeplan Mengengerüst'!S28)*'Preisblatt Leistungsverzeichnis'!$G$23)+
(N('Gebäudeplan Mengengerüst'!T28)*'Preisblatt Leistungsverzeichnis'!$G$24)+
(N('Gebäudeplan Mengengerüst'!U28)*'Preisblatt Leistungsverzeichnis'!$G$25)+
(N('Gebäudeplan Mengengerüst'!V28)*'Preisblatt Leistungsverzeichnis'!$G$26)</f>
        <v>0</v>
      </c>
      <c r="K18" s="185"/>
      <c r="L18" s="166"/>
      <c r="M18" s="161">
        <f t="shared" si="0"/>
        <v>0</v>
      </c>
      <c r="N18" s="161">
        <f t="shared" si="1"/>
        <v>0</v>
      </c>
      <c r="O18" s="161">
        <f t="shared" si="2"/>
        <v>0</v>
      </c>
      <c r="P18" s="161">
        <f t="shared" si="3"/>
        <v>0</v>
      </c>
    </row>
    <row r="19" spans="1:16" x14ac:dyDescent="0.25">
      <c r="A19" s="156"/>
      <c r="B19" s="121" t="s">
        <v>305</v>
      </c>
      <c r="C19" s="119" t="s">
        <v>18</v>
      </c>
      <c r="D19" s="119">
        <v>80001108</v>
      </c>
      <c r="E19" s="120" t="s">
        <v>72</v>
      </c>
      <c r="F19" s="120" t="s">
        <v>124</v>
      </c>
      <c r="G19" s="121" t="s">
        <v>159</v>
      </c>
      <c r="H19" s="162" t="s">
        <v>305</v>
      </c>
      <c r="I19" s="163" t="s">
        <v>355</v>
      </c>
      <c r="J19" s="164">
        <f>(N('Gebäudeplan Mengengerüst'!H29)*'Preisblatt Leistungsverzeichnis'!$G$12)+
(N('Gebäudeplan Mengengerüst'!I29)*'Preisblatt Leistungsverzeichnis'!$G$13)+
(N('Gebäudeplan Mengengerüst'!J29)*'Preisblatt Leistungsverzeichnis'!$G$14)+
(N('Gebäudeplan Mengengerüst'!K29)*'Preisblatt Leistungsverzeichnis'!$G$15)+
(N('Gebäudeplan Mengengerüst'!L29)*'Preisblatt Leistungsverzeichnis'!$G$16)+
(N('Gebäudeplan Mengengerüst'!M29)*'Preisblatt Leistungsverzeichnis'!$G$17)+
(N('Gebäudeplan Mengengerüst'!N29)*'Preisblatt Leistungsverzeichnis'!$G$18)+
(N('Gebäudeplan Mengengerüst'!O29)*'Preisblatt Leistungsverzeichnis'!$G$19)+
(N('Gebäudeplan Mengengerüst'!P29)*'Preisblatt Leistungsverzeichnis'!$G$20)+
(N('Gebäudeplan Mengengerüst'!Q29)*'Preisblatt Leistungsverzeichnis'!$G$21)+
(N('Gebäudeplan Mengengerüst'!R29)*'Preisblatt Leistungsverzeichnis'!$G$22)+
(N('Gebäudeplan Mengengerüst'!S29)*'Preisblatt Leistungsverzeichnis'!$G$23)+
(N('Gebäudeplan Mengengerüst'!T29)*'Preisblatt Leistungsverzeichnis'!$G$24)+
(N('Gebäudeplan Mengengerüst'!U29)*'Preisblatt Leistungsverzeichnis'!$G$25)+
(N('Gebäudeplan Mengengerüst'!V29)*'Preisblatt Leistungsverzeichnis'!$G$26)</f>
        <v>0</v>
      </c>
      <c r="K19" s="185"/>
      <c r="L19" s="166"/>
      <c r="M19" s="161">
        <f t="shared" si="0"/>
        <v>0</v>
      </c>
      <c r="N19" s="161">
        <f t="shared" si="1"/>
        <v>0</v>
      </c>
      <c r="O19" s="161">
        <f t="shared" si="2"/>
        <v>0</v>
      </c>
      <c r="P19" s="161">
        <f t="shared" si="3"/>
        <v>0</v>
      </c>
    </row>
    <row r="20" spans="1:16" x14ac:dyDescent="0.25">
      <c r="A20" s="156"/>
      <c r="B20" s="122" t="s">
        <v>306</v>
      </c>
      <c r="C20" s="116" t="s">
        <v>19</v>
      </c>
      <c r="D20" s="116">
        <v>80001236</v>
      </c>
      <c r="E20" s="117" t="s">
        <v>73</v>
      </c>
      <c r="F20" s="117" t="s">
        <v>125</v>
      </c>
      <c r="G20" s="122" t="s">
        <v>160</v>
      </c>
      <c r="H20" s="157" t="s">
        <v>306</v>
      </c>
      <c r="I20" s="165" t="s">
        <v>355</v>
      </c>
      <c r="J20" s="164">
        <f>(N('Gebäudeplan Mengengerüst'!H30)*'Preisblatt Leistungsverzeichnis'!$G$12)+
(N('Gebäudeplan Mengengerüst'!I30)*'Preisblatt Leistungsverzeichnis'!$G$13)+
(N('Gebäudeplan Mengengerüst'!J30)*'Preisblatt Leistungsverzeichnis'!$G$14)+
(N('Gebäudeplan Mengengerüst'!K30)*'Preisblatt Leistungsverzeichnis'!$G$15)+
(N('Gebäudeplan Mengengerüst'!L30)*'Preisblatt Leistungsverzeichnis'!$G$16)+
(N('Gebäudeplan Mengengerüst'!M30)*'Preisblatt Leistungsverzeichnis'!$G$17)+
(N('Gebäudeplan Mengengerüst'!N30)*'Preisblatt Leistungsverzeichnis'!$G$18)+
(N('Gebäudeplan Mengengerüst'!O30)*'Preisblatt Leistungsverzeichnis'!$G$19)+
(N('Gebäudeplan Mengengerüst'!P30)*'Preisblatt Leistungsverzeichnis'!$G$20)+
(N('Gebäudeplan Mengengerüst'!Q30)*'Preisblatt Leistungsverzeichnis'!$G$21)+
(N('Gebäudeplan Mengengerüst'!R30)*'Preisblatt Leistungsverzeichnis'!$G$22)+
(N('Gebäudeplan Mengengerüst'!S30)*'Preisblatt Leistungsverzeichnis'!$G$23)+
(N('Gebäudeplan Mengengerüst'!T30)*'Preisblatt Leistungsverzeichnis'!$G$24)+
(N('Gebäudeplan Mengengerüst'!U30)*'Preisblatt Leistungsverzeichnis'!$G$25)+
(N('Gebäudeplan Mengengerüst'!V30)*'Preisblatt Leistungsverzeichnis'!$G$26)</f>
        <v>0</v>
      </c>
      <c r="K20" s="185"/>
      <c r="L20" s="166"/>
      <c r="M20" s="161">
        <f t="shared" si="0"/>
        <v>0</v>
      </c>
      <c r="N20" s="161">
        <f t="shared" si="1"/>
        <v>0</v>
      </c>
      <c r="O20" s="161">
        <f t="shared" si="2"/>
        <v>0</v>
      </c>
      <c r="P20" s="161">
        <f t="shared" si="3"/>
        <v>0</v>
      </c>
    </row>
    <row r="21" spans="1:16" x14ac:dyDescent="0.25">
      <c r="A21" s="156"/>
      <c r="B21" s="121" t="s">
        <v>306</v>
      </c>
      <c r="C21" s="119" t="s">
        <v>20</v>
      </c>
      <c r="D21" s="119">
        <v>80001237</v>
      </c>
      <c r="E21" s="120" t="s">
        <v>74</v>
      </c>
      <c r="F21" s="120" t="s">
        <v>126</v>
      </c>
      <c r="G21" s="121" t="s">
        <v>160</v>
      </c>
      <c r="H21" s="162" t="s">
        <v>306</v>
      </c>
      <c r="I21" s="163" t="s">
        <v>355</v>
      </c>
      <c r="J21" s="164">
        <f>(N('Gebäudeplan Mengengerüst'!H31)*'Preisblatt Leistungsverzeichnis'!$G$12)+
(N('Gebäudeplan Mengengerüst'!I31)*'Preisblatt Leistungsverzeichnis'!$G$13)+
(N('Gebäudeplan Mengengerüst'!J31)*'Preisblatt Leistungsverzeichnis'!$G$14)+
(N('Gebäudeplan Mengengerüst'!K31)*'Preisblatt Leistungsverzeichnis'!$G$15)+
(N('Gebäudeplan Mengengerüst'!L31)*'Preisblatt Leistungsverzeichnis'!$G$16)+
(N('Gebäudeplan Mengengerüst'!M31)*'Preisblatt Leistungsverzeichnis'!$G$17)+
(N('Gebäudeplan Mengengerüst'!N31)*'Preisblatt Leistungsverzeichnis'!$G$18)+
(N('Gebäudeplan Mengengerüst'!O31)*'Preisblatt Leistungsverzeichnis'!$G$19)+
(N('Gebäudeplan Mengengerüst'!P31)*'Preisblatt Leistungsverzeichnis'!$G$20)+
(N('Gebäudeplan Mengengerüst'!Q31)*'Preisblatt Leistungsverzeichnis'!$G$21)+
(N('Gebäudeplan Mengengerüst'!R31)*'Preisblatt Leistungsverzeichnis'!$G$22)+
(N('Gebäudeplan Mengengerüst'!S31)*'Preisblatt Leistungsverzeichnis'!$G$23)+
(N('Gebäudeplan Mengengerüst'!T31)*'Preisblatt Leistungsverzeichnis'!$G$24)+
(N('Gebäudeplan Mengengerüst'!U31)*'Preisblatt Leistungsverzeichnis'!$G$25)+
(N('Gebäudeplan Mengengerüst'!V31)*'Preisblatt Leistungsverzeichnis'!$G$26)</f>
        <v>0</v>
      </c>
      <c r="K21" s="185"/>
      <c r="L21" s="166"/>
      <c r="M21" s="161">
        <f t="shared" si="0"/>
        <v>0</v>
      </c>
      <c r="N21" s="161">
        <f t="shared" si="1"/>
        <v>0</v>
      </c>
      <c r="O21" s="161">
        <f t="shared" si="2"/>
        <v>0</v>
      </c>
      <c r="P21" s="161">
        <f t="shared" si="3"/>
        <v>0</v>
      </c>
    </row>
    <row r="22" spans="1:16" x14ac:dyDescent="0.25">
      <c r="A22" s="156"/>
      <c r="B22" s="122" t="s">
        <v>305</v>
      </c>
      <c r="C22" s="116" t="s">
        <v>21</v>
      </c>
      <c r="D22" s="116">
        <v>80001120</v>
      </c>
      <c r="E22" s="117" t="s">
        <v>75</v>
      </c>
      <c r="F22" s="117" t="s">
        <v>127</v>
      </c>
      <c r="G22" s="122" t="s">
        <v>159</v>
      </c>
      <c r="H22" s="157" t="s">
        <v>305</v>
      </c>
      <c r="I22" s="165" t="s">
        <v>355</v>
      </c>
      <c r="J22" s="164">
        <f>(N('Gebäudeplan Mengengerüst'!H32)*'Preisblatt Leistungsverzeichnis'!$G$12)+
(N('Gebäudeplan Mengengerüst'!I32)*'Preisblatt Leistungsverzeichnis'!$G$13)+
(N('Gebäudeplan Mengengerüst'!J32)*'Preisblatt Leistungsverzeichnis'!$G$14)+
(N('Gebäudeplan Mengengerüst'!K32)*'Preisblatt Leistungsverzeichnis'!$G$15)+
(N('Gebäudeplan Mengengerüst'!L32)*'Preisblatt Leistungsverzeichnis'!$G$16)+
(N('Gebäudeplan Mengengerüst'!M32)*'Preisblatt Leistungsverzeichnis'!$G$17)+
(N('Gebäudeplan Mengengerüst'!N32)*'Preisblatt Leistungsverzeichnis'!$G$18)+
(N('Gebäudeplan Mengengerüst'!O32)*'Preisblatt Leistungsverzeichnis'!$G$19)+
(N('Gebäudeplan Mengengerüst'!P32)*'Preisblatt Leistungsverzeichnis'!$G$20)+
(N('Gebäudeplan Mengengerüst'!Q32)*'Preisblatt Leistungsverzeichnis'!$G$21)+
(N('Gebäudeplan Mengengerüst'!R32)*'Preisblatt Leistungsverzeichnis'!$G$22)+
(N('Gebäudeplan Mengengerüst'!S32)*'Preisblatt Leistungsverzeichnis'!$G$23)+
(N('Gebäudeplan Mengengerüst'!T32)*'Preisblatt Leistungsverzeichnis'!$G$24)+
(N('Gebäudeplan Mengengerüst'!U32)*'Preisblatt Leistungsverzeichnis'!$G$25)+
(N('Gebäudeplan Mengengerüst'!V32)*'Preisblatt Leistungsverzeichnis'!$G$26)</f>
        <v>0</v>
      </c>
      <c r="K22" s="185"/>
      <c r="L22" s="166"/>
      <c r="M22" s="161">
        <f t="shared" si="0"/>
        <v>0</v>
      </c>
      <c r="N22" s="161">
        <f t="shared" si="1"/>
        <v>0</v>
      </c>
      <c r="O22" s="161">
        <f t="shared" si="2"/>
        <v>0</v>
      </c>
      <c r="P22" s="161">
        <f t="shared" si="3"/>
        <v>0</v>
      </c>
    </row>
    <row r="23" spans="1:16" x14ac:dyDescent="0.25">
      <c r="A23" s="156"/>
      <c r="B23" s="121" t="s">
        <v>304</v>
      </c>
      <c r="C23" s="119" t="s">
        <v>22</v>
      </c>
      <c r="D23" s="119">
        <v>80001498</v>
      </c>
      <c r="E23" s="120" t="s">
        <v>76</v>
      </c>
      <c r="F23" s="120" t="s">
        <v>128</v>
      </c>
      <c r="G23" s="121" t="s">
        <v>161</v>
      </c>
      <c r="H23" s="162" t="s">
        <v>304</v>
      </c>
      <c r="I23" s="163" t="s">
        <v>354</v>
      </c>
      <c r="J23" s="164">
        <f>(N('Gebäudeplan Mengengerüst'!H33)*'Preisblatt Leistungsverzeichnis'!$G$12)+
(N('Gebäudeplan Mengengerüst'!I33)*'Preisblatt Leistungsverzeichnis'!$G$13)+
(N('Gebäudeplan Mengengerüst'!J33)*'Preisblatt Leistungsverzeichnis'!$G$14)+
(N('Gebäudeplan Mengengerüst'!K33)*'Preisblatt Leistungsverzeichnis'!$G$15)+
(N('Gebäudeplan Mengengerüst'!L33)*'Preisblatt Leistungsverzeichnis'!$G$16)+
(N('Gebäudeplan Mengengerüst'!M33)*'Preisblatt Leistungsverzeichnis'!$G$17)+
(N('Gebäudeplan Mengengerüst'!N33)*'Preisblatt Leistungsverzeichnis'!$G$18)+
(N('Gebäudeplan Mengengerüst'!O33)*'Preisblatt Leistungsverzeichnis'!$G$19)+
(N('Gebäudeplan Mengengerüst'!P33)*'Preisblatt Leistungsverzeichnis'!$G$20)+
(N('Gebäudeplan Mengengerüst'!Q33)*'Preisblatt Leistungsverzeichnis'!$G$21)+
(N('Gebäudeplan Mengengerüst'!R33)*'Preisblatt Leistungsverzeichnis'!$G$22)+
(N('Gebäudeplan Mengengerüst'!S33)*'Preisblatt Leistungsverzeichnis'!$G$23)+
(N('Gebäudeplan Mengengerüst'!T33)*'Preisblatt Leistungsverzeichnis'!$G$24)+
(N('Gebäudeplan Mengengerüst'!U33)*'Preisblatt Leistungsverzeichnis'!$G$25)+
(N('Gebäudeplan Mengengerüst'!V33)*'Preisblatt Leistungsverzeichnis'!$G$26)</f>
        <v>0</v>
      </c>
      <c r="K23" s="185"/>
      <c r="L23" s="160" t="s">
        <v>316</v>
      </c>
      <c r="M23" s="161">
        <f t="shared" si="0"/>
        <v>0</v>
      </c>
      <c r="N23" s="161">
        <f t="shared" si="1"/>
        <v>0</v>
      </c>
      <c r="O23" s="161">
        <f t="shared" si="2"/>
        <v>0</v>
      </c>
      <c r="P23" s="161">
        <f t="shared" si="3"/>
        <v>0</v>
      </c>
    </row>
    <row r="24" spans="1:16" x14ac:dyDescent="0.25">
      <c r="A24" s="156"/>
      <c r="B24" s="122" t="s">
        <v>305</v>
      </c>
      <c r="C24" s="116" t="s">
        <v>290</v>
      </c>
      <c r="D24" s="116">
        <v>80001122</v>
      </c>
      <c r="E24" s="117" t="s">
        <v>77</v>
      </c>
      <c r="F24" s="117" t="s">
        <v>129</v>
      </c>
      <c r="G24" s="122" t="s">
        <v>159</v>
      </c>
      <c r="H24" s="157" t="s">
        <v>305</v>
      </c>
      <c r="I24" s="165" t="s">
        <v>355</v>
      </c>
      <c r="J24" s="164">
        <f>(N('Gebäudeplan Mengengerüst'!H34)*'Preisblatt Leistungsverzeichnis'!$G$12)+
(N('Gebäudeplan Mengengerüst'!I34)*'Preisblatt Leistungsverzeichnis'!$G$13)+
(N('Gebäudeplan Mengengerüst'!J34)*'Preisblatt Leistungsverzeichnis'!$G$14)+
(N('Gebäudeplan Mengengerüst'!K34)*'Preisblatt Leistungsverzeichnis'!$G$15)+
(N('Gebäudeplan Mengengerüst'!L34)*'Preisblatt Leistungsverzeichnis'!$G$16)+
(N('Gebäudeplan Mengengerüst'!M34)*'Preisblatt Leistungsverzeichnis'!$G$17)+
(N('Gebäudeplan Mengengerüst'!N34)*'Preisblatt Leistungsverzeichnis'!$G$18)+
(N('Gebäudeplan Mengengerüst'!O34)*'Preisblatt Leistungsverzeichnis'!$G$19)+
(N('Gebäudeplan Mengengerüst'!P34)*'Preisblatt Leistungsverzeichnis'!$G$20)+
(N('Gebäudeplan Mengengerüst'!Q34)*'Preisblatt Leistungsverzeichnis'!$G$21)+
(N('Gebäudeplan Mengengerüst'!R34)*'Preisblatt Leistungsverzeichnis'!$G$22)+
(N('Gebäudeplan Mengengerüst'!S34)*'Preisblatt Leistungsverzeichnis'!$G$23)+
(N('Gebäudeplan Mengengerüst'!T34)*'Preisblatt Leistungsverzeichnis'!$G$24)+
(N('Gebäudeplan Mengengerüst'!U34)*'Preisblatt Leistungsverzeichnis'!$G$25)+
(N('Gebäudeplan Mengengerüst'!V34)*'Preisblatt Leistungsverzeichnis'!$G$26)</f>
        <v>0</v>
      </c>
      <c r="K24" s="185"/>
      <c r="L24" s="166"/>
      <c r="M24" s="161">
        <f t="shared" si="0"/>
        <v>0</v>
      </c>
      <c r="N24" s="161">
        <f t="shared" si="1"/>
        <v>0</v>
      </c>
      <c r="O24" s="161">
        <f t="shared" si="2"/>
        <v>0</v>
      </c>
      <c r="P24" s="161">
        <f t="shared" si="3"/>
        <v>0</v>
      </c>
    </row>
    <row r="25" spans="1:16" x14ac:dyDescent="0.25">
      <c r="A25" s="156"/>
      <c r="B25" s="121" t="s">
        <v>306</v>
      </c>
      <c r="C25" s="119" t="s">
        <v>23</v>
      </c>
      <c r="D25" s="119">
        <v>80001240</v>
      </c>
      <c r="E25" s="120" t="s">
        <v>78</v>
      </c>
      <c r="F25" s="120" t="s">
        <v>130</v>
      </c>
      <c r="G25" s="121" t="s">
        <v>160</v>
      </c>
      <c r="H25" s="162" t="s">
        <v>306</v>
      </c>
      <c r="I25" s="163" t="s">
        <v>355</v>
      </c>
      <c r="J25" s="164">
        <f>(N('Gebäudeplan Mengengerüst'!H35)*'Preisblatt Leistungsverzeichnis'!$G$12)+
(N('Gebäudeplan Mengengerüst'!I35)*'Preisblatt Leistungsverzeichnis'!$G$13)+
(N('Gebäudeplan Mengengerüst'!J35)*'Preisblatt Leistungsverzeichnis'!$G$14)+
(N('Gebäudeplan Mengengerüst'!K35)*'Preisblatt Leistungsverzeichnis'!$G$15)+
(N('Gebäudeplan Mengengerüst'!L35)*'Preisblatt Leistungsverzeichnis'!$G$16)+
(N('Gebäudeplan Mengengerüst'!M35)*'Preisblatt Leistungsverzeichnis'!$G$17)+
(N('Gebäudeplan Mengengerüst'!N35)*'Preisblatt Leistungsverzeichnis'!$G$18)+
(N('Gebäudeplan Mengengerüst'!O35)*'Preisblatt Leistungsverzeichnis'!$G$19)+
(N('Gebäudeplan Mengengerüst'!P35)*'Preisblatt Leistungsverzeichnis'!$G$20)+
(N('Gebäudeplan Mengengerüst'!Q35)*'Preisblatt Leistungsverzeichnis'!$G$21)+
(N('Gebäudeplan Mengengerüst'!R35)*'Preisblatt Leistungsverzeichnis'!$G$22)+
(N('Gebäudeplan Mengengerüst'!S35)*'Preisblatt Leistungsverzeichnis'!$G$23)+
(N('Gebäudeplan Mengengerüst'!T35)*'Preisblatt Leistungsverzeichnis'!$G$24)+
(N('Gebäudeplan Mengengerüst'!U35)*'Preisblatt Leistungsverzeichnis'!$G$25)+
(N('Gebäudeplan Mengengerüst'!V35)*'Preisblatt Leistungsverzeichnis'!$G$26)</f>
        <v>0</v>
      </c>
      <c r="K25" s="185"/>
      <c r="L25" s="166"/>
      <c r="M25" s="161">
        <f t="shared" si="0"/>
        <v>0</v>
      </c>
      <c r="N25" s="161">
        <f t="shared" si="1"/>
        <v>0</v>
      </c>
      <c r="O25" s="161">
        <f t="shared" si="2"/>
        <v>0</v>
      </c>
      <c r="P25" s="161">
        <f t="shared" si="3"/>
        <v>0</v>
      </c>
    </row>
    <row r="26" spans="1:16" x14ac:dyDescent="0.25">
      <c r="A26" s="156"/>
      <c r="B26" s="122" t="s">
        <v>306</v>
      </c>
      <c r="C26" s="116" t="s">
        <v>24</v>
      </c>
      <c r="D26" s="116">
        <v>80001266</v>
      </c>
      <c r="E26" s="117" t="s">
        <v>79</v>
      </c>
      <c r="F26" s="117" t="s">
        <v>79</v>
      </c>
      <c r="G26" s="122" t="s">
        <v>160</v>
      </c>
      <c r="H26" s="157" t="s">
        <v>306</v>
      </c>
      <c r="I26" s="165" t="s">
        <v>355</v>
      </c>
      <c r="J26" s="164">
        <f>(N('Gebäudeplan Mengengerüst'!H36)*'Preisblatt Leistungsverzeichnis'!$G$12)+
(N('Gebäudeplan Mengengerüst'!I36)*'Preisblatt Leistungsverzeichnis'!$G$13)+
(N('Gebäudeplan Mengengerüst'!J36)*'Preisblatt Leistungsverzeichnis'!$G$14)+
(N('Gebäudeplan Mengengerüst'!K36)*'Preisblatt Leistungsverzeichnis'!$G$15)+
(N('Gebäudeplan Mengengerüst'!L36)*'Preisblatt Leistungsverzeichnis'!$G$16)+
(N('Gebäudeplan Mengengerüst'!M36)*'Preisblatt Leistungsverzeichnis'!$G$17)+
(N('Gebäudeplan Mengengerüst'!N36)*'Preisblatt Leistungsverzeichnis'!$G$18)+
(N('Gebäudeplan Mengengerüst'!O36)*'Preisblatt Leistungsverzeichnis'!$G$19)+
(N('Gebäudeplan Mengengerüst'!P36)*'Preisblatt Leistungsverzeichnis'!$G$20)+
(N('Gebäudeplan Mengengerüst'!Q36)*'Preisblatt Leistungsverzeichnis'!$G$21)+
(N('Gebäudeplan Mengengerüst'!R36)*'Preisblatt Leistungsverzeichnis'!$G$22)+
(N('Gebäudeplan Mengengerüst'!S36)*'Preisblatt Leistungsverzeichnis'!$G$23)+
(N('Gebäudeplan Mengengerüst'!T36)*'Preisblatt Leistungsverzeichnis'!$G$24)+
(N('Gebäudeplan Mengengerüst'!U36)*'Preisblatt Leistungsverzeichnis'!$G$25)+
(N('Gebäudeplan Mengengerüst'!V36)*'Preisblatt Leistungsverzeichnis'!$G$26)</f>
        <v>0</v>
      </c>
      <c r="K26" s="185"/>
      <c r="L26" s="166"/>
      <c r="M26" s="161">
        <f t="shared" si="0"/>
        <v>0</v>
      </c>
      <c r="N26" s="161">
        <f t="shared" si="1"/>
        <v>0</v>
      </c>
      <c r="O26" s="161">
        <f t="shared" si="2"/>
        <v>0</v>
      </c>
      <c r="P26" s="161">
        <f t="shared" si="3"/>
        <v>0</v>
      </c>
    </row>
    <row r="27" spans="1:16" x14ac:dyDescent="0.25">
      <c r="A27" s="156"/>
      <c r="B27" s="121" t="s">
        <v>306</v>
      </c>
      <c r="C27" s="119" t="s">
        <v>25</v>
      </c>
      <c r="D27" s="119">
        <v>80001241</v>
      </c>
      <c r="E27" s="120" t="s">
        <v>80</v>
      </c>
      <c r="F27" s="120" t="s">
        <v>131</v>
      </c>
      <c r="G27" s="121">
        <v>10587</v>
      </c>
      <c r="H27" s="162" t="s">
        <v>306</v>
      </c>
      <c r="I27" s="163" t="s">
        <v>354</v>
      </c>
      <c r="J27" s="164">
        <f>(N('Gebäudeplan Mengengerüst'!H37)*'Preisblatt Leistungsverzeichnis'!$G$12)+
(N('Gebäudeplan Mengengerüst'!I37)*'Preisblatt Leistungsverzeichnis'!$G$13)+
(N('Gebäudeplan Mengengerüst'!J37)*'Preisblatt Leistungsverzeichnis'!$G$14)+
(N('Gebäudeplan Mengengerüst'!K37)*'Preisblatt Leistungsverzeichnis'!$G$15)+
(N('Gebäudeplan Mengengerüst'!L37)*'Preisblatt Leistungsverzeichnis'!$G$16)+
(N('Gebäudeplan Mengengerüst'!M37)*'Preisblatt Leistungsverzeichnis'!$G$17)+
(N('Gebäudeplan Mengengerüst'!N37)*'Preisblatt Leistungsverzeichnis'!$G$18)+
(N('Gebäudeplan Mengengerüst'!O37)*'Preisblatt Leistungsverzeichnis'!$G$19)+
(N('Gebäudeplan Mengengerüst'!P37)*'Preisblatt Leistungsverzeichnis'!$G$20)+
(N('Gebäudeplan Mengengerüst'!Q37)*'Preisblatt Leistungsverzeichnis'!$G$21)+
(N('Gebäudeplan Mengengerüst'!R37)*'Preisblatt Leistungsverzeichnis'!$G$22)+
(N('Gebäudeplan Mengengerüst'!S37)*'Preisblatt Leistungsverzeichnis'!$G$23)+
(N('Gebäudeplan Mengengerüst'!T37)*'Preisblatt Leistungsverzeichnis'!$G$24)+
(N('Gebäudeplan Mengengerüst'!U37)*'Preisblatt Leistungsverzeichnis'!$G$25)+
(N('Gebäudeplan Mengengerüst'!V37)*'Preisblatt Leistungsverzeichnis'!$G$26)</f>
        <v>0</v>
      </c>
      <c r="K27" s="185"/>
      <c r="L27" s="166" t="s">
        <v>316</v>
      </c>
      <c r="M27" s="161">
        <f t="shared" si="0"/>
        <v>0</v>
      </c>
      <c r="N27" s="161">
        <f t="shared" si="1"/>
        <v>0</v>
      </c>
      <c r="O27" s="161">
        <f t="shared" si="2"/>
        <v>0</v>
      </c>
      <c r="P27" s="161">
        <f t="shared" si="3"/>
        <v>0</v>
      </c>
    </row>
    <row r="28" spans="1:16" x14ac:dyDescent="0.25">
      <c r="A28" s="156"/>
      <c r="B28" s="125" t="s">
        <v>305</v>
      </c>
      <c r="C28" s="123" t="s">
        <v>26</v>
      </c>
      <c r="D28" s="123">
        <v>80001109</v>
      </c>
      <c r="E28" s="124" t="s">
        <v>81</v>
      </c>
      <c r="F28" s="124" t="s">
        <v>132</v>
      </c>
      <c r="G28" s="125" t="s">
        <v>159</v>
      </c>
      <c r="H28" s="167" t="s">
        <v>305</v>
      </c>
      <c r="I28" s="168" t="s">
        <v>355</v>
      </c>
      <c r="J28" s="164">
        <f>(N('Gebäudeplan Mengengerüst'!H38)*'Preisblatt Leistungsverzeichnis'!$G$12)+
(N('Gebäudeplan Mengengerüst'!I38)*'Preisblatt Leistungsverzeichnis'!$G$13)+
(N('Gebäudeplan Mengengerüst'!J38)*'Preisblatt Leistungsverzeichnis'!$G$14)+
(N('Gebäudeplan Mengengerüst'!K38)*'Preisblatt Leistungsverzeichnis'!$G$15)+
(N('Gebäudeplan Mengengerüst'!L38)*'Preisblatt Leistungsverzeichnis'!$G$16)+
(N('Gebäudeplan Mengengerüst'!M38)*'Preisblatt Leistungsverzeichnis'!$G$17)+
(N('Gebäudeplan Mengengerüst'!N38)*'Preisblatt Leistungsverzeichnis'!$G$18)+
(N('Gebäudeplan Mengengerüst'!O38)*'Preisblatt Leistungsverzeichnis'!$G$19)+
(N('Gebäudeplan Mengengerüst'!P38)*'Preisblatt Leistungsverzeichnis'!$G$20)+
(N('Gebäudeplan Mengengerüst'!Q38)*'Preisblatt Leistungsverzeichnis'!$G$21)+
(N('Gebäudeplan Mengengerüst'!R38)*'Preisblatt Leistungsverzeichnis'!$G$22)+
(N('Gebäudeplan Mengengerüst'!S38)*'Preisblatt Leistungsverzeichnis'!$G$23)+
(N('Gebäudeplan Mengengerüst'!T38)*'Preisblatt Leistungsverzeichnis'!$G$24)+
(N('Gebäudeplan Mengengerüst'!U38)*'Preisblatt Leistungsverzeichnis'!$G$25)+
(N('Gebäudeplan Mengengerüst'!V38)*'Preisblatt Leistungsverzeichnis'!$G$26)</f>
        <v>0</v>
      </c>
      <c r="K28" s="185"/>
      <c r="L28" s="166"/>
      <c r="M28" s="161">
        <f t="shared" si="0"/>
        <v>0</v>
      </c>
      <c r="N28" s="161">
        <f t="shared" si="1"/>
        <v>0</v>
      </c>
      <c r="O28" s="161">
        <f t="shared" si="2"/>
        <v>0</v>
      </c>
      <c r="P28" s="161">
        <f t="shared" si="3"/>
        <v>0</v>
      </c>
    </row>
    <row r="29" spans="1:16" x14ac:dyDescent="0.25">
      <c r="A29" s="156"/>
      <c r="B29" s="121" t="s">
        <v>304</v>
      </c>
      <c r="C29" s="119" t="s">
        <v>27</v>
      </c>
      <c r="D29" s="119">
        <v>80001132</v>
      </c>
      <c r="E29" s="120" t="s">
        <v>82</v>
      </c>
      <c r="F29" s="120" t="s">
        <v>82</v>
      </c>
      <c r="G29" s="121" t="s">
        <v>159</v>
      </c>
      <c r="H29" s="162" t="s">
        <v>304</v>
      </c>
      <c r="I29" s="163" t="s">
        <v>355</v>
      </c>
      <c r="J29" s="164">
        <f>(N('Gebäudeplan Mengengerüst'!H39)*'Preisblatt Leistungsverzeichnis'!$G$12)+
(N('Gebäudeplan Mengengerüst'!I39)*'Preisblatt Leistungsverzeichnis'!$G$13)+
(N('Gebäudeplan Mengengerüst'!J39)*'Preisblatt Leistungsverzeichnis'!$G$14)+
(N('Gebäudeplan Mengengerüst'!K39)*'Preisblatt Leistungsverzeichnis'!$G$15)+
(N('Gebäudeplan Mengengerüst'!L39)*'Preisblatt Leistungsverzeichnis'!$G$16)+
(N('Gebäudeplan Mengengerüst'!M39)*'Preisblatt Leistungsverzeichnis'!$G$17)+
(N('Gebäudeplan Mengengerüst'!N39)*'Preisblatt Leistungsverzeichnis'!$G$18)+
(N('Gebäudeplan Mengengerüst'!O39)*'Preisblatt Leistungsverzeichnis'!$G$19)+
(N('Gebäudeplan Mengengerüst'!P39)*'Preisblatt Leistungsverzeichnis'!$G$20)+
(N('Gebäudeplan Mengengerüst'!Q39)*'Preisblatt Leistungsverzeichnis'!$G$21)+
(N('Gebäudeplan Mengengerüst'!R39)*'Preisblatt Leistungsverzeichnis'!$G$22)+
(N('Gebäudeplan Mengengerüst'!S39)*'Preisblatt Leistungsverzeichnis'!$G$23)+
(N('Gebäudeplan Mengengerüst'!T39)*'Preisblatt Leistungsverzeichnis'!$G$24)+
(N('Gebäudeplan Mengengerüst'!U39)*'Preisblatt Leistungsverzeichnis'!$G$25)+
(N('Gebäudeplan Mengengerüst'!V39)*'Preisblatt Leistungsverzeichnis'!$G$26)</f>
        <v>0</v>
      </c>
      <c r="K29" s="185"/>
      <c r="L29" s="160" t="s">
        <v>316</v>
      </c>
      <c r="M29" s="161">
        <f t="shared" si="0"/>
        <v>0</v>
      </c>
      <c r="N29" s="161">
        <v>0</v>
      </c>
      <c r="O29" s="161">
        <v>0</v>
      </c>
      <c r="P29" s="161">
        <v>0</v>
      </c>
    </row>
    <row r="30" spans="1:16" x14ac:dyDescent="0.25">
      <c r="A30" s="156"/>
      <c r="B30" s="122" t="s">
        <v>304</v>
      </c>
      <c r="C30" s="116" t="s">
        <v>28</v>
      </c>
      <c r="D30" s="116">
        <v>80001111</v>
      </c>
      <c r="E30" s="117" t="s">
        <v>83</v>
      </c>
      <c r="F30" s="117" t="s">
        <v>133</v>
      </c>
      <c r="G30" s="122" t="s">
        <v>159</v>
      </c>
      <c r="H30" s="157" t="s">
        <v>304</v>
      </c>
      <c r="I30" s="165" t="s">
        <v>354</v>
      </c>
      <c r="J30" s="164">
        <f>(N('Gebäudeplan Mengengerüst'!H40)*'Preisblatt Leistungsverzeichnis'!$G$12)+
(N('Gebäudeplan Mengengerüst'!I40)*'Preisblatt Leistungsverzeichnis'!$G$13)+
(N('Gebäudeplan Mengengerüst'!J40)*'Preisblatt Leistungsverzeichnis'!$G$14)+
(N('Gebäudeplan Mengengerüst'!K40)*'Preisblatt Leistungsverzeichnis'!$G$15)+
(N('Gebäudeplan Mengengerüst'!L40)*'Preisblatt Leistungsverzeichnis'!$G$16)+
(N('Gebäudeplan Mengengerüst'!M40)*'Preisblatt Leistungsverzeichnis'!$G$17)+
(N('Gebäudeplan Mengengerüst'!N40)*'Preisblatt Leistungsverzeichnis'!$G$18)+
(N('Gebäudeplan Mengengerüst'!O40)*'Preisblatt Leistungsverzeichnis'!$G$19)+
(N('Gebäudeplan Mengengerüst'!P40)*'Preisblatt Leistungsverzeichnis'!$G$20)+
(N('Gebäudeplan Mengengerüst'!Q40)*'Preisblatt Leistungsverzeichnis'!$G$21)+
(N('Gebäudeplan Mengengerüst'!R40)*'Preisblatt Leistungsverzeichnis'!$G$22)+
(N('Gebäudeplan Mengengerüst'!S40)*'Preisblatt Leistungsverzeichnis'!$G$23)+
(N('Gebäudeplan Mengengerüst'!T40)*'Preisblatt Leistungsverzeichnis'!$G$24)+
(N('Gebäudeplan Mengengerüst'!U40)*'Preisblatt Leistungsverzeichnis'!$G$25)+
(N('Gebäudeplan Mengengerüst'!V40)*'Preisblatt Leistungsverzeichnis'!$G$26)</f>
        <v>0</v>
      </c>
      <c r="K30" s="185"/>
      <c r="L30" s="160" t="s">
        <v>316</v>
      </c>
      <c r="M30" s="161">
        <f t="shared" si="0"/>
        <v>0</v>
      </c>
      <c r="N30" s="161">
        <f t="shared" si="1"/>
        <v>0</v>
      </c>
      <c r="O30" s="161">
        <f t="shared" si="2"/>
        <v>0</v>
      </c>
      <c r="P30" s="161">
        <f t="shared" si="3"/>
        <v>0</v>
      </c>
    </row>
    <row r="31" spans="1:16" x14ac:dyDescent="0.25">
      <c r="A31" s="156"/>
      <c r="B31" s="121" t="s">
        <v>306</v>
      </c>
      <c r="C31" s="119" t="s">
        <v>29</v>
      </c>
      <c r="D31" s="119">
        <v>80001245</v>
      </c>
      <c r="E31" s="120" t="s">
        <v>84</v>
      </c>
      <c r="F31" s="120" t="s">
        <v>134</v>
      </c>
      <c r="G31" s="121" t="s">
        <v>160</v>
      </c>
      <c r="H31" s="162" t="s">
        <v>306</v>
      </c>
      <c r="I31" s="163" t="s">
        <v>354</v>
      </c>
      <c r="J31" s="164">
        <f>(N('Gebäudeplan Mengengerüst'!H41)*'Preisblatt Leistungsverzeichnis'!$G$12)+
(N('Gebäudeplan Mengengerüst'!I41)*'Preisblatt Leistungsverzeichnis'!$G$13)+
(N('Gebäudeplan Mengengerüst'!J41)*'Preisblatt Leistungsverzeichnis'!$G$14)+
(N('Gebäudeplan Mengengerüst'!K41)*'Preisblatt Leistungsverzeichnis'!$G$15)+
(N('Gebäudeplan Mengengerüst'!L41)*'Preisblatt Leistungsverzeichnis'!$G$16)+
(N('Gebäudeplan Mengengerüst'!M41)*'Preisblatt Leistungsverzeichnis'!$G$17)+
(N('Gebäudeplan Mengengerüst'!N41)*'Preisblatt Leistungsverzeichnis'!$G$18)+
(N('Gebäudeplan Mengengerüst'!O41)*'Preisblatt Leistungsverzeichnis'!$G$19)+
(N('Gebäudeplan Mengengerüst'!P41)*'Preisblatt Leistungsverzeichnis'!$G$20)+
(N('Gebäudeplan Mengengerüst'!Q41)*'Preisblatt Leistungsverzeichnis'!$G$21)+
(N('Gebäudeplan Mengengerüst'!R41)*'Preisblatt Leistungsverzeichnis'!$G$22)+
(N('Gebäudeplan Mengengerüst'!S41)*'Preisblatt Leistungsverzeichnis'!$G$23)+
(N('Gebäudeplan Mengengerüst'!T41)*'Preisblatt Leistungsverzeichnis'!$G$24)+
(N('Gebäudeplan Mengengerüst'!U41)*'Preisblatt Leistungsverzeichnis'!$G$25)+
(N('Gebäudeplan Mengengerüst'!V41)*'Preisblatt Leistungsverzeichnis'!$G$26)</f>
        <v>0</v>
      </c>
      <c r="K31" s="185"/>
      <c r="L31" s="166" t="s">
        <v>316</v>
      </c>
      <c r="M31" s="161">
        <f t="shared" si="0"/>
        <v>0</v>
      </c>
      <c r="N31" s="161">
        <f t="shared" si="1"/>
        <v>0</v>
      </c>
      <c r="O31" s="161">
        <f t="shared" si="2"/>
        <v>0</v>
      </c>
      <c r="P31" s="161">
        <f t="shared" si="3"/>
        <v>0</v>
      </c>
    </row>
    <row r="32" spans="1:16" x14ac:dyDescent="0.25">
      <c r="A32" s="156"/>
      <c r="B32" s="122" t="s">
        <v>306</v>
      </c>
      <c r="C32" s="116" t="s">
        <v>30</v>
      </c>
      <c r="D32" s="116">
        <v>80001246</v>
      </c>
      <c r="E32" s="117" t="s">
        <v>85</v>
      </c>
      <c r="F32" s="117" t="s">
        <v>135</v>
      </c>
      <c r="G32" s="122" t="s">
        <v>160</v>
      </c>
      <c r="H32" s="157" t="s">
        <v>306</v>
      </c>
      <c r="I32" s="165" t="s">
        <v>355</v>
      </c>
      <c r="J32" s="164">
        <f>(N('Gebäudeplan Mengengerüst'!H42)*'Preisblatt Leistungsverzeichnis'!$G$12)+
(N('Gebäudeplan Mengengerüst'!I42)*'Preisblatt Leistungsverzeichnis'!$G$13)+
(N('Gebäudeplan Mengengerüst'!J42)*'Preisblatt Leistungsverzeichnis'!$G$14)+
(N('Gebäudeplan Mengengerüst'!K42)*'Preisblatt Leistungsverzeichnis'!$G$15)+
(N('Gebäudeplan Mengengerüst'!L42)*'Preisblatt Leistungsverzeichnis'!$G$16)+
(N('Gebäudeplan Mengengerüst'!M42)*'Preisblatt Leistungsverzeichnis'!$G$17)+
(N('Gebäudeplan Mengengerüst'!N42)*'Preisblatt Leistungsverzeichnis'!$G$18)+
(N('Gebäudeplan Mengengerüst'!O42)*'Preisblatt Leistungsverzeichnis'!$G$19)+
(N('Gebäudeplan Mengengerüst'!P42)*'Preisblatt Leistungsverzeichnis'!$G$20)+
(N('Gebäudeplan Mengengerüst'!Q42)*'Preisblatt Leistungsverzeichnis'!$G$21)+
(N('Gebäudeplan Mengengerüst'!R42)*'Preisblatt Leistungsverzeichnis'!$G$22)+
(N('Gebäudeplan Mengengerüst'!S42)*'Preisblatt Leistungsverzeichnis'!$G$23)+
(N('Gebäudeplan Mengengerüst'!T42)*'Preisblatt Leistungsverzeichnis'!$G$24)+
(N('Gebäudeplan Mengengerüst'!U42)*'Preisblatt Leistungsverzeichnis'!$G$25)+
(N('Gebäudeplan Mengengerüst'!V42)*'Preisblatt Leistungsverzeichnis'!$G$26)</f>
        <v>0</v>
      </c>
      <c r="K32" s="185"/>
      <c r="L32" s="166"/>
      <c r="M32" s="161">
        <f t="shared" si="0"/>
        <v>0</v>
      </c>
      <c r="N32" s="161">
        <f t="shared" si="1"/>
        <v>0</v>
      </c>
      <c r="O32" s="161">
        <f t="shared" si="2"/>
        <v>0</v>
      </c>
      <c r="P32" s="161">
        <f t="shared" si="3"/>
        <v>0</v>
      </c>
    </row>
    <row r="33" spans="1:16" x14ac:dyDescent="0.25">
      <c r="A33" s="156"/>
      <c r="B33" s="121" t="s">
        <v>305</v>
      </c>
      <c r="C33" s="119" t="s">
        <v>31</v>
      </c>
      <c r="D33" s="119">
        <v>80001135</v>
      </c>
      <c r="E33" s="120" t="s">
        <v>86</v>
      </c>
      <c r="F33" s="120" t="s">
        <v>136</v>
      </c>
      <c r="G33" s="121">
        <v>10623</v>
      </c>
      <c r="H33" s="162" t="s">
        <v>305</v>
      </c>
      <c r="I33" s="163" t="s">
        <v>354</v>
      </c>
      <c r="J33" s="164">
        <f>(N('Gebäudeplan Mengengerüst'!H43)*'Preisblatt Leistungsverzeichnis'!$G$12)+
(N('Gebäudeplan Mengengerüst'!I43)*'Preisblatt Leistungsverzeichnis'!$G$13)+
(N('Gebäudeplan Mengengerüst'!J43)*'Preisblatt Leistungsverzeichnis'!$G$14)+
(N('Gebäudeplan Mengengerüst'!K43)*'Preisblatt Leistungsverzeichnis'!$G$15)+
(N('Gebäudeplan Mengengerüst'!L43)*'Preisblatt Leistungsverzeichnis'!$G$16)+
(N('Gebäudeplan Mengengerüst'!M43)*'Preisblatt Leistungsverzeichnis'!$G$17)+
(N('Gebäudeplan Mengengerüst'!N43)*'Preisblatt Leistungsverzeichnis'!$G$18)+
(N('Gebäudeplan Mengengerüst'!O43)*'Preisblatt Leistungsverzeichnis'!$G$19)+
(N('Gebäudeplan Mengengerüst'!P43)*'Preisblatt Leistungsverzeichnis'!$G$20)+
(N('Gebäudeplan Mengengerüst'!Q43)*'Preisblatt Leistungsverzeichnis'!$G$21)+
(N('Gebäudeplan Mengengerüst'!R43)*'Preisblatt Leistungsverzeichnis'!$G$22)+
(N('Gebäudeplan Mengengerüst'!S43)*'Preisblatt Leistungsverzeichnis'!$G$23)+
(N('Gebäudeplan Mengengerüst'!T43)*'Preisblatt Leistungsverzeichnis'!$G$24)+
(N('Gebäudeplan Mengengerüst'!U43)*'Preisblatt Leistungsverzeichnis'!$G$25)+
(N('Gebäudeplan Mengengerüst'!V43)*'Preisblatt Leistungsverzeichnis'!$G$26)</f>
        <v>0</v>
      </c>
      <c r="K33" s="185"/>
      <c r="L33" s="166" t="s">
        <v>316</v>
      </c>
      <c r="M33" s="161">
        <f t="shared" si="0"/>
        <v>0</v>
      </c>
      <c r="N33" s="161">
        <f t="shared" si="1"/>
        <v>0</v>
      </c>
      <c r="O33" s="161">
        <f t="shared" si="2"/>
        <v>0</v>
      </c>
      <c r="P33" s="161">
        <f t="shared" si="3"/>
        <v>0</v>
      </c>
    </row>
    <row r="34" spans="1:16" x14ac:dyDescent="0.25">
      <c r="A34" s="156"/>
      <c r="B34" s="122" t="s">
        <v>304</v>
      </c>
      <c r="C34" s="116" t="s">
        <v>32</v>
      </c>
      <c r="D34" s="116">
        <v>80001484</v>
      </c>
      <c r="E34" s="117" t="s">
        <v>87</v>
      </c>
      <c r="F34" s="117" t="s">
        <v>137</v>
      </c>
      <c r="G34" s="122" t="s">
        <v>162</v>
      </c>
      <c r="H34" s="157" t="s">
        <v>304</v>
      </c>
      <c r="I34" s="165" t="s">
        <v>355</v>
      </c>
      <c r="J34" s="164">
        <f>(N('Gebäudeplan Mengengerüst'!H44)*'Preisblatt Leistungsverzeichnis'!$G$12)+
(N('Gebäudeplan Mengengerüst'!I44)*'Preisblatt Leistungsverzeichnis'!$G$13)+
(N('Gebäudeplan Mengengerüst'!J44)*'Preisblatt Leistungsverzeichnis'!$G$14)+
(N('Gebäudeplan Mengengerüst'!K44)*'Preisblatt Leistungsverzeichnis'!$G$15)+
(N('Gebäudeplan Mengengerüst'!L44)*'Preisblatt Leistungsverzeichnis'!$G$16)+
(N('Gebäudeplan Mengengerüst'!M44)*'Preisblatt Leistungsverzeichnis'!$G$17)+
(N('Gebäudeplan Mengengerüst'!N44)*'Preisblatt Leistungsverzeichnis'!$G$18)+
(N('Gebäudeplan Mengengerüst'!O44)*'Preisblatt Leistungsverzeichnis'!$G$19)+
(N('Gebäudeplan Mengengerüst'!P44)*'Preisblatt Leistungsverzeichnis'!$G$20)+
(N('Gebäudeplan Mengengerüst'!Q44)*'Preisblatt Leistungsverzeichnis'!$G$21)+
(N('Gebäudeplan Mengengerüst'!R44)*'Preisblatt Leistungsverzeichnis'!$G$22)+
(N('Gebäudeplan Mengengerüst'!S44)*'Preisblatt Leistungsverzeichnis'!$G$23)+
(N('Gebäudeplan Mengengerüst'!T44)*'Preisblatt Leistungsverzeichnis'!$G$24)+
(N('Gebäudeplan Mengengerüst'!U44)*'Preisblatt Leistungsverzeichnis'!$G$25)+
(N('Gebäudeplan Mengengerüst'!V44)*'Preisblatt Leistungsverzeichnis'!$G$26)</f>
        <v>0</v>
      </c>
      <c r="K34" s="185"/>
      <c r="L34" s="160"/>
      <c r="M34" s="161">
        <f t="shared" si="0"/>
        <v>0</v>
      </c>
      <c r="N34" s="161">
        <f t="shared" si="1"/>
        <v>0</v>
      </c>
      <c r="O34" s="161">
        <f t="shared" si="2"/>
        <v>0</v>
      </c>
      <c r="P34" s="161">
        <f t="shared" si="3"/>
        <v>0</v>
      </c>
    </row>
    <row r="35" spans="1:16" x14ac:dyDescent="0.25">
      <c r="A35" s="156"/>
      <c r="B35" s="121" t="s">
        <v>305</v>
      </c>
      <c r="C35" s="119" t="s">
        <v>33</v>
      </c>
      <c r="D35" s="119">
        <v>80001115</v>
      </c>
      <c r="E35" s="120" t="s">
        <v>88</v>
      </c>
      <c r="F35" s="120" t="s">
        <v>138</v>
      </c>
      <c r="G35" s="121" t="s">
        <v>159</v>
      </c>
      <c r="H35" s="162" t="s">
        <v>305</v>
      </c>
      <c r="I35" s="163" t="s">
        <v>354</v>
      </c>
      <c r="J35" s="164">
        <f>(N('Gebäudeplan Mengengerüst'!H45)*'Preisblatt Leistungsverzeichnis'!$G$12)+
(N('Gebäudeplan Mengengerüst'!I45)*'Preisblatt Leistungsverzeichnis'!$G$13)+
(N('Gebäudeplan Mengengerüst'!J45)*'Preisblatt Leistungsverzeichnis'!$G$14)+
(N('Gebäudeplan Mengengerüst'!K45)*'Preisblatt Leistungsverzeichnis'!$G$15)+
(N('Gebäudeplan Mengengerüst'!L45)*'Preisblatt Leistungsverzeichnis'!$G$16)+
(N('Gebäudeplan Mengengerüst'!M45)*'Preisblatt Leistungsverzeichnis'!$G$17)+
(N('Gebäudeplan Mengengerüst'!N45)*'Preisblatt Leistungsverzeichnis'!$G$18)+
(N('Gebäudeplan Mengengerüst'!O45)*'Preisblatt Leistungsverzeichnis'!$G$19)+
(N('Gebäudeplan Mengengerüst'!P45)*'Preisblatt Leistungsverzeichnis'!$G$20)+
(N('Gebäudeplan Mengengerüst'!Q45)*'Preisblatt Leistungsverzeichnis'!$G$21)+
(N('Gebäudeplan Mengengerüst'!R45)*'Preisblatt Leistungsverzeichnis'!$G$22)+
(N('Gebäudeplan Mengengerüst'!S45)*'Preisblatt Leistungsverzeichnis'!$G$23)+
(N('Gebäudeplan Mengengerüst'!T45)*'Preisblatt Leistungsverzeichnis'!$G$24)+
(N('Gebäudeplan Mengengerüst'!U45)*'Preisblatt Leistungsverzeichnis'!$G$25)+
(N('Gebäudeplan Mengengerüst'!V45)*'Preisblatt Leistungsverzeichnis'!$G$26)</f>
        <v>0</v>
      </c>
      <c r="K35" s="185"/>
      <c r="L35" s="166" t="s">
        <v>316</v>
      </c>
      <c r="M35" s="161">
        <f t="shared" si="0"/>
        <v>0</v>
      </c>
      <c r="N35" s="161">
        <f t="shared" si="1"/>
        <v>0</v>
      </c>
      <c r="O35" s="161">
        <f t="shared" si="2"/>
        <v>0</v>
      </c>
      <c r="P35" s="161">
        <f t="shared" si="3"/>
        <v>0</v>
      </c>
    </row>
    <row r="36" spans="1:16" x14ac:dyDescent="0.25">
      <c r="A36" s="156"/>
      <c r="B36" s="122" t="s">
        <v>304</v>
      </c>
      <c r="C36" s="116" t="s">
        <v>34</v>
      </c>
      <c r="D36" s="116">
        <v>80001374</v>
      </c>
      <c r="E36" s="117" t="s">
        <v>89</v>
      </c>
      <c r="F36" s="117" t="s">
        <v>139</v>
      </c>
      <c r="G36" s="122" t="s">
        <v>163</v>
      </c>
      <c r="H36" s="157" t="s">
        <v>304</v>
      </c>
      <c r="I36" s="165" t="s">
        <v>355</v>
      </c>
      <c r="J36" s="164">
        <f>(N('Gebäudeplan Mengengerüst'!H46)*'Preisblatt Leistungsverzeichnis'!$G$12)+
(N('Gebäudeplan Mengengerüst'!I46)*'Preisblatt Leistungsverzeichnis'!$G$13)+
(N('Gebäudeplan Mengengerüst'!J46)*'Preisblatt Leistungsverzeichnis'!$G$14)+
(N('Gebäudeplan Mengengerüst'!K46)*'Preisblatt Leistungsverzeichnis'!$G$15)+
(N('Gebäudeplan Mengengerüst'!L46)*'Preisblatt Leistungsverzeichnis'!$G$16)+
(N('Gebäudeplan Mengengerüst'!M46)*'Preisblatt Leistungsverzeichnis'!$G$17)+
(N('Gebäudeplan Mengengerüst'!N46)*'Preisblatt Leistungsverzeichnis'!$G$18)+
(N('Gebäudeplan Mengengerüst'!O46)*'Preisblatt Leistungsverzeichnis'!$G$19)+
(N('Gebäudeplan Mengengerüst'!P46)*'Preisblatt Leistungsverzeichnis'!$G$20)+
(N('Gebäudeplan Mengengerüst'!Q46)*'Preisblatt Leistungsverzeichnis'!$G$21)+
(N('Gebäudeplan Mengengerüst'!R46)*'Preisblatt Leistungsverzeichnis'!$G$22)+
(N('Gebäudeplan Mengengerüst'!S46)*'Preisblatt Leistungsverzeichnis'!$G$23)+
(N('Gebäudeplan Mengengerüst'!T46)*'Preisblatt Leistungsverzeichnis'!$G$24)+
(N('Gebäudeplan Mengengerüst'!U46)*'Preisblatt Leistungsverzeichnis'!$G$25)+
(N('Gebäudeplan Mengengerüst'!V46)*'Preisblatt Leistungsverzeichnis'!$G$26)</f>
        <v>0</v>
      </c>
      <c r="K36" s="185"/>
      <c r="L36" s="160"/>
      <c r="M36" s="161">
        <f t="shared" si="0"/>
        <v>0</v>
      </c>
      <c r="N36" s="161">
        <f t="shared" si="1"/>
        <v>0</v>
      </c>
      <c r="O36" s="161">
        <f t="shared" si="2"/>
        <v>0</v>
      </c>
      <c r="P36" s="161">
        <f t="shared" si="3"/>
        <v>0</v>
      </c>
    </row>
    <row r="37" spans="1:16" x14ac:dyDescent="0.25">
      <c r="A37" s="156"/>
      <c r="B37" s="121" t="s">
        <v>306</v>
      </c>
      <c r="C37" s="119" t="s">
        <v>35</v>
      </c>
      <c r="D37" s="119">
        <v>80001247</v>
      </c>
      <c r="E37" s="120" t="s">
        <v>90</v>
      </c>
      <c r="F37" s="120" t="s">
        <v>140</v>
      </c>
      <c r="G37" s="121" t="s">
        <v>160</v>
      </c>
      <c r="H37" s="162" t="s">
        <v>306</v>
      </c>
      <c r="I37" s="163" t="s">
        <v>355</v>
      </c>
      <c r="J37" s="164">
        <f>(N('Gebäudeplan Mengengerüst'!H47)*'Preisblatt Leistungsverzeichnis'!$G$12)+
(N('Gebäudeplan Mengengerüst'!I47)*'Preisblatt Leistungsverzeichnis'!$G$13)+
(N('Gebäudeplan Mengengerüst'!J47)*'Preisblatt Leistungsverzeichnis'!$G$14)+
(N('Gebäudeplan Mengengerüst'!K47)*'Preisblatt Leistungsverzeichnis'!$G$15)+
(N('Gebäudeplan Mengengerüst'!L47)*'Preisblatt Leistungsverzeichnis'!$G$16)+
(N('Gebäudeplan Mengengerüst'!M47)*'Preisblatt Leistungsverzeichnis'!$G$17)+
(N('Gebäudeplan Mengengerüst'!N47)*'Preisblatt Leistungsverzeichnis'!$G$18)+
(N('Gebäudeplan Mengengerüst'!O47)*'Preisblatt Leistungsverzeichnis'!$G$19)+
(N('Gebäudeplan Mengengerüst'!P47)*'Preisblatt Leistungsverzeichnis'!$G$20)+
(N('Gebäudeplan Mengengerüst'!Q47)*'Preisblatt Leistungsverzeichnis'!$G$21)+
(N('Gebäudeplan Mengengerüst'!R47)*'Preisblatt Leistungsverzeichnis'!$G$22)+
(N('Gebäudeplan Mengengerüst'!S47)*'Preisblatt Leistungsverzeichnis'!$G$23)+
(N('Gebäudeplan Mengengerüst'!T47)*'Preisblatt Leistungsverzeichnis'!$G$24)+
(N('Gebäudeplan Mengengerüst'!U47)*'Preisblatt Leistungsverzeichnis'!$G$25)+
(N('Gebäudeplan Mengengerüst'!V47)*'Preisblatt Leistungsverzeichnis'!$G$26)</f>
        <v>0</v>
      </c>
      <c r="K37" s="185"/>
      <c r="L37" s="166"/>
      <c r="M37" s="161">
        <f t="shared" si="0"/>
        <v>0</v>
      </c>
      <c r="N37" s="161">
        <f t="shared" si="1"/>
        <v>0</v>
      </c>
      <c r="O37" s="161">
        <f t="shared" si="2"/>
        <v>0</v>
      </c>
      <c r="P37" s="161">
        <f t="shared" si="3"/>
        <v>0</v>
      </c>
    </row>
    <row r="38" spans="1:16" x14ac:dyDescent="0.25">
      <c r="A38" s="156"/>
      <c r="B38" s="122" t="s">
        <v>305</v>
      </c>
      <c r="C38" s="116" t="s">
        <v>36</v>
      </c>
      <c r="D38" s="116">
        <v>80001117</v>
      </c>
      <c r="E38" s="117" t="s">
        <v>91</v>
      </c>
      <c r="F38" s="117" t="s">
        <v>141</v>
      </c>
      <c r="G38" s="122" t="s">
        <v>159</v>
      </c>
      <c r="H38" s="157" t="s">
        <v>305</v>
      </c>
      <c r="I38" s="165" t="s">
        <v>355</v>
      </c>
      <c r="J38" s="164">
        <f>(N('Gebäudeplan Mengengerüst'!H48)*'Preisblatt Leistungsverzeichnis'!$G$12)+
(N('Gebäudeplan Mengengerüst'!I48)*'Preisblatt Leistungsverzeichnis'!$G$13)+
(N('Gebäudeplan Mengengerüst'!J48)*'Preisblatt Leistungsverzeichnis'!$G$14)+
(N('Gebäudeplan Mengengerüst'!K48)*'Preisblatt Leistungsverzeichnis'!$G$15)+
(N('Gebäudeplan Mengengerüst'!L48)*'Preisblatt Leistungsverzeichnis'!$G$16)+
(N('Gebäudeplan Mengengerüst'!M48)*'Preisblatt Leistungsverzeichnis'!$G$17)+
(N('Gebäudeplan Mengengerüst'!N48)*'Preisblatt Leistungsverzeichnis'!$G$18)+
(N('Gebäudeplan Mengengerüst'!O48)*'Preisblatt Leistungsverzeichnis'!$G$19)+
(N('Gebäudeplan Mengengerüst'!P48)*'Preisblatt Leistungsverzeichnis'!$G$20)+
(N('Gebäudeplan Mengengerüst'!Q48)*'Preisblatt Leistungsverzeichnis'!$G$21)+
(N('Gebäudeplan Mengengerüst'!R48)*'Preisblatt Leistungsverzeichnis'!$G$22)+
(N('Gebäudeplan Mengengerüst'!S48)*'Preisblatt Leistungsverzeichnis'!$G$23)+
(N('Gebäudeplan Mengengerüst'!T48)*'Preisblatt Leistungsverzeichnis'!$G$24)+
(N('Gebäudeplan Mengengerüst'!U48)*'Preisblatt Leistungsverzeichnis'!$G$25)+
(N('Gebäudeplan Mengengerüst'!V48)*'Preisblatt Leistungsverzeichnis'!$G$26)</f>
        <v>0</v>
      </c>
      <c r="K38" s="185"/>
      <c r="L38" s="166"/>
      <c r="M38" s="161">
        <f t="shared" si="0"/>
        <v>0</v>
      </c>
      <c r="N38" s="161">
        <f t="shared" si="1"/>
        <v>0</v>
      </c>
      <c r="O38" s="161">
        <f t="shared" si="2"/>
        <v>0</v>
      </c>
      <c r="P38" s="161">
        <f t="shared" si="3"/>
        <v>0</v>
      </c>
    </row>
    <row r="39" spans="1:16" x14ac:dyDescent="0.25">
      <c r="A39" s="156"/>
      <c r="B39" s="121" t="s">
        <v>304</v>
      </c>
      <c r="C39" s="119" t="s">
        <v>37</v>
      </c>
      <c r="D39" s="119">
        <v>80001118</v>
      </c>
      <c r="E39" s="120" t="s">
        <v>92</v>
      </c>
      <c r="F39" s="120" t="s">
        <v>142</v>
      </c>
      <c r="G39" s="121" t="s">
        <v>159</v>
      </c>
      <c r="H39" s="162" t="s">
        <v>304</v>
      </c>
      <c r="I39" s="163" t="s">
        <v>354</v>
      </c>
      <c r="J39" s="164">
        <f>(N('Gebäudeplan Mengengerüst'!H49)*'Preisblatt Leistungsverzeichnis'!$G$12)+
(N('Gebäudeplan Mengengerüst'!I49)*'Preisblatt Leistungsverzeichnis'!$G$13)+
(N('Gebäudeplan Mengengerüst'!J49)*'Preisblatt Leistungsverzeichnis'!$G$14)+
(N('Gebäudeplan Mengengerüst'!K49)*'Preisblatt Leistungsverzeichnis'!$G$15)+
(N('Gebäudeplan Mengengerüst'!L49)*'Preisblatt Leistungsverzeichnis'!$G$16)+
(N('Gebäudeplan Mengengerüst'!M49)*'Preisblatt Leistungsverzeichnis'!$G$17)+
(N('Gebäudeplan Mengengerüst'!N49)*'Preisblatt Leistungsverzeichnis'!$G$18)+
(N('Gebäudeplan Mengengerüst'!O49)*'Preisblatt Leistungsverzeichnis'!$G$19)+
(N('Gebäudeplan Mengengerüst'!P49)*'Preisblatt Leistungsverzeichnis'!$G$20)+
(N('Gebäudeplan Mengengerüst'!Q49)*'Preisblatt Leistungsverzeichnis'!$G$21)+
(N('Gebäudeplan Mengengerüst'!R49)*'Preisblatt Leistungsverzeichnis'!$G$22)+
(N('Gebäudeplan Mengengerüst'!S49)*'Preisblatt Leistungsverzeichnis'!$G$23)+
(N('Gebäudeplan Mengengerüst'!T49)*'Preisblatt Leistungsverzeichnis'!$G$24)+
(N('Gebäudeplan Mengengerüst'!U49)*'Preisblatt Leistungsverzeichnis'!$G$25)+
(N('Gebäudeplan Mengengerüst'!V49)*'Preisblatt Leistungsverzeichnis'!$G$26)</f>
        <v>0</v>
      </c>
      <c r="K39" s="185"/>
      <c r="L39" s="160" t="s">
        <v>316</v>
      </c>
      <c r="M39" s="161">
        <f t="shared" si="0"/>
        <v>0</v>
      </c>
      <c r="N39" s="161">
        <f t="shared" si="1"/>
        <v>0</v>
      </c>
      <c r="O39" s="161">
        <f t="shared" si="2"/>
        <v>0</v>
      </c>
      <c r="P39" s="161">
        <f t="shared" si="3"/>
        <v>0</v>
      </c>
    </row>
    <row r="40" spans="1:16" x14ac:dyDescent="0.25">
      <c r="A40" s="156"/>
      <c r="B40" s="122" t="s">
        <v>306</v>
      </c>
      <c r="C40" s="116" t="s">
        <v>38</v>
      </c>
      <c r="D40" s="116">
        <v>80001248</v>
      </c>
      <c r="E40" s="117" t="s">
        <v>93</v>
      </c>
      <c r="F40" s="117" t="s">
        <v>143</v>
      </c>
      <c r="G40" s="122" t="s">
        <v>159</v>
      </c>
      <c r="H40" s="157" t="s">
        <v>306</v>
      </c>
      <c r="I40" s="165" t="s">
        <v>354</v>
      </c>
      <c r="J40" s="164">
        <f>(N('Gebäudeplan Mengengerüst'!H50)*'Preisblatt Leistungsverzeichnis'!$G$12)+
(N('Gebäudeplan Mengengerüst'!I50)*'Preisblatt Leistungsverzeichnis'!$G$13)+
(N('Gebäudeplan Mengengerüst'!J50)*'Preisblatt Leistungsverzeichnis'!$G$14)+
(N('Gebäudeplan Mengengerüst'!K50)*'Preisblatt Leistungsverzeichnis'!$G$15)+
(N('Gebäudeplan Mengengerüst'!L50)*'Preisblatt Leistungsverzeichnis'!$G$16)+
(N('Gebäudeplan Mengengerüst'!M50)*'Preisblatt Leistungsverzeichnis'!$G$17)+
(N('Gebäudeplan Mengengerüst'!N50)*'Preisblatt Leistungsverzeichnis'!$G$18)+
(N('Gebäudeplan Mengengerüst'!O50)*'Preisblatt Leistungsverzeichnis'!$G$19)+
(N('Gebäudeplan Mengengerüst'!P50)*'Preisblatt Leistungsverzeichnis'!$G$20)+
(N('Gebäudeplan Mengengerüst'!Q50)*'Preisblatt Leistungsverzeichnis'!$G$21)+
(N('Gebäudeplan Mengengerüst'!R50)*'Preisblatt Leistungsverzeichnis'!$G$22)+
(N('Gebäudeplan Mengengerüst'!S50)*'Preisblatt Leistungsverzeichnis'!$G$23)+
(N('Gebäudeplan Mengengerüst'!T50)*'Preisblatt Leistungsverzeichnis'!$G$24)+
(N('Gebäudeplan Mengengerüst'!U50)*'Preisblatt Leistungsverzeichnis'!$G$25)+
(N('Gebäudeplan Mengengerüst'!V50)*'Preisblatt Leistungsverzeichnis'!$G$26)</f>
        <v>0</v>
      </c>
      <c r="K40" s="185"/>
      <c r="L40" s="166"/>
      <c r="M40" s="161">
        <f t="shared" si="0"/>
        <v>0</v>
      </c>
      <c r="N40" s="161">
        <f t="shared" si="1"/>
        <v>0</v>
      </c>
      <c r="O40" s="161">
        <f t="shared" si="2"/>
        <v>0</v>
      </c>
      <c r="P40" s="161">
        <f t="shared" si="3"/>
        <v>0</v>
      </c>
    </row>
    <row r="41" spans="1:16" x14ac:dyDescent="0.25">
      <c r="A41" s="156"/>
      <c r="B41" s="121" t="s">
        <v>306</v>
      </c>
      <c r="C41" s="119" t="s">
        <v>39</v>
      </c>
      <c r="D41" s="119">
        <v>80001265</v>
      </c>
      <c r="E41" s="120" t="s">
        <v>40</v>
      </c>
      <c r="F41" s="120" t="s">
        <v>144</v>
      </c>
      <c r="G41" s="121" t="s">
        <v>160</v>
      </c>
      <c r="H41" s="162" t="s">
        <v>306</v>
      </c>
      <c r="I41" s="163" t="s">
        <v>354</v>
      </c>
      <c r="J41" s="164">
        <f>(N('Gebäudeplan Mengengerüst'!H51)*'Preisblatt Leistungsverzeichnis'!$G$12)+
(N('Gebäudeplan Mengengerüst'!I51)*'Preisblatt Leistungsverzeichnis'!$G$13)+
(N('Gebäudeplan Mengengerüst'!J51)*'Preisblatt Leistungsverzeichnis'!$G$14)+
(N('Gebäudeplan Mengengerüst'!K51)*'Preisblatt Leistungsverzeichnis'!$G$15)+
(N('Gebäudeplan Mengengerüst'!L51)*'Preisblatt Leistungsverzeichnis'!$G$16)+
(N('Gebäudeplan Mengengerüst'!M51)*'Preisblatt Leistungsverzeichnis'!$G$17)+
(N('Gebäudeplan Mengengerüst'!N51)*'Preisblatt Leistungsverzeichnis'!$G$18)+
(N('Gebäudeplan Mengengerüst'!O51)*'Preisblatt Leistungsverzeichnis'!$G$19)+
(N('Gebäudeplan Mengengerüst'!P51)*'Preisblatt Leistungsverzeichnis'!$G$20)+
(N('Gebäudeplan Mengengerüst'!Q51)*'Preisblatt Leistungsverzeichnis'!$G$21)+
(N('Gebäudeplan Mengengerüst'!R51)*'Preisblatt Leistungsverzeichnis'!$G$22)+
(N('Gebäudeplan Mengengerüst'!S51)*'Preisblatt Leistungsverzeichnis'!$G$23)+
(N('Gebäudeplan Mengengerüst'!T51)*'Preisblatt Leistungsverzeichnis'!$G$24)+
(N('Gebäudeplan Mengengerüst'!U51)*'Preisblatt Leistungsverzeichnis'!$G$25)+
(N('Gebäudeplan Mengengerüst'!V51)*'Preisblatt Leistungsverzeichnis'!$G$26)</f>
        <v>0</v>
      </c>
      <c r="K41" s="185"/>
      <c r="L41" s="166"/>
      <c r="M41" s="161">
        <f t="shared" si="0"/>
        <v>0</v>
      </c>
      <c r="N41" s="161">
        <f t="shared" si="1"/>
        <v>0</v>
      </c>
      <c r="O41" s="161">
        <f t="shared" si="2"/>
        <v>0</v>
      </c>
      <c r="P41" s="161">
        <f t="shared" si="3"/>
        <v>0</v>
      </c>
    </row>
    <row r="42" spans="1:16" x14ac:dyDescent="0.25">
      <c r="A42" s="156"/>
      <c r="B42" s="122"/>
      <c r="C42" s="116" t="s">
        <v>41</v>
      </c>
      <c r="D42" s="116">
        <v>80001134</v>
      </c>
      <c r="E42" s="117" t="s">
        <v>41</v>
      </c>
      <c r="F42" s="117" t="s">
        <v>119</v>
      </c>
      <c r="G42" s="122" t="s">
        <v>119</v>
      </c>
      <c r="H42" s="157"/>
      <c r="I42" s="165"/>
      <c r="J42" s="164">
        <f>(N('Gebäudeplan Mengengerüst'!H52)*'Preisblatt Leistungsverzeichnis'!$G$12)+
(N('Gebäudeplan Mengengerüst'!I52)*'Preisblatt Leistungsverzeichnis'!$G$13)+
(N('Gebäudeplan Mengengerüst'!J52)*'Preisblatt Leistungsverzeichnis'!$G$14)+
(N('Gebäudeplan Mengengerüst'!K52)*'Preisblatt Leistungsverzeichnis'!$G$15)+
(N('Gebäudeplan Mengengerüst'!L52)*'Preisblatt Leistungsverzeichnis'!$G$16)+
(N('Gebäudeplan Mengengerüst'!M52)*'Preisblatt Leistungsverzeichnis'!$G$17)+
(N('Gebäudeplan Mengengerüst'!N52)*'Preisblatt Leistungsverzeichnis'!$G$18)+
(N('Gebäudeplan Mengengerüst'!O52)*'Preisblatt Leistungsverzeichnis'!$G$19)+
(N('Gebäudeplan Mengengerüst'!P52)*'Preisblatt Leistungsverzeichnis'!$G$20)+
(N('Gebäudeplan Mengengerüst'!Q52)*'Preisblatt Leistungsverzeichnis'!$G$21)+
(N('Gebäudeplan Mengengerüst'!R52)*'Preisblatt Leistungsverzeichnis'!$G$22)+
(N('Gebäudeplan Mengengerüst'!S52)*'Preisblatt Leistungsverzeichnis'!$G$23)+
(N('Gebäudeplan Mengengerüst'!T52)*'Preisblatt Leistungsverzeichnis'!$G$24)+
(N('Gebäudeplan Mengengerüst'!U52)*'Preisblatt Leistungsverzeichnis'!$G$25)+
(N('Gebäudeplan Mengengerüst'!V52)*'Preisblatt Leistungsverzeichnis'!$G$26)</f>
        <v>0</v>
      </c>
      <c r="K42" s="185"/>
      <c r="L42" s="166"/>
      <c r="M42" s="161">
        <f t="shared" si="0"/>
        <v>0</v>
      </c>
      <c r="N42" s="161">
        <f t="shared" si="1"/>
        <v>0</v>
      </c>
      <c r="O42" s="161">
        <f t="shared" si="2"/>
        <v>0</v>
      </c>
      <c r="P42" s="161">
        <f t="shared" si="3"/>
        <v>0</v>
      </c>
    </row>
    <row r="43" spans="1:16" x14ac:dyDescent="0.25">
      <c r="A43" s="156"/>
      <c r="B43" s="121" t="s">
        <v>306</v>
      </c>
      <c r="C43" s="119" t="s">
        <v>42</v>
      </c>
      <c r="D43" s="119">
        <v>80001251</v>
      </c>
      <c r="E43" s="120" t="s">
        <v>94</v>
      </c>
      <c r="F43" s="120" t="s">
        <v>145</v>
      </c>
      <c r="G43" s="121" t="s">
        <v>160</v>
      </c>
      <c r="H43" s="162" t="s">
        <v>306</v>
      </c>
      <c r="I43" s="163" t="s">
        <v>355</v>
      </c>
      <c r="J43" s="164">
        <f>(N('Gebäudeplan Mengengerüst'!H53)*'Preisblatt Leistungsverzeichnis'!$G$12)+
(N('Gebäudeplan Mengengerüst'!I53)*'Preisblatt Leistungsverzeichnis'!$G$13)+
(N('Gebäudeplan Mengengerüst'!J53)*'Preisblatt Leistungsverzeichnis'!$G$14)+
(N('Gebäudeplan Mengengerüst'!K53)*'Preisblatt Leistungsverzeichnis'!$G$15)+
(N('Gebäudeplan Mengengerüst'!L53)*'Preisblatt Leistungsverzeichnis'!$G$16)+
(N('Gebäudeplan Mengengerüst'!M53)*'Preisblatt Leistungsverzeichnis'!$G$17)+
(N('Gebäudeplan Mengengerüst'!N53)*'Preisblatt Leistungsverzeichnis'!$G$18)+
(N('Gebäudeplan Mengengerüst'!O53)*'Preisblatt Leistungsverzeichnis'!$G$19)+
(N('Gebäudeplan Mengengerüst'!P53)*'Preisblatt Leistungsverzeichnis'!$G$20)+
(N('Gebäudeplan Mengengerüst'!Q53)*'Preisblatt Leistungsverzeichnis'!$G$21)+
(N('Gebäudeplan Mengengerüst'!R53)*'Preisblatt Leistungsverzeichnis'!$G$22)+
(N('Gebäudeplan Mengengerüst'!S53)*'Preisblatt Leistungsverzeichnis'!$G$23)+
(N('Gebäudeplan Mengengerüst'!T53)*'Preisblatt Leistungsverzeichnis'!$G$24)+
(N('Gebäudeplan Mengengerüst'!U53)*'Preisblatt Leistungsverzeichnis'!$G$25)+
(N('Gebäudeplan Mengengerüst'!V53)*'Preisblatt Leistungsverzeichnis'!$G$26)</f>
        <v>0</v>
      </c>
      <c r="K43" s="185"/>
      <c r="L43" s="166"/>
      <c r="M43" s="161">
        <f t="shared" si="0"/>
        <v>0</v>
      </c>
      <c r="N43" s="161">
        <f t="shared" si="1"/>
        <v>0</v>
      </c>
      <c r="O43" s="161">
        <f t="shared" si="2"/>
        <v>0</v>
      </c>
      <c r="P43" s="161">
        <f t="shared" si="3"/>
        <v>0</v>
      </c>
    </row>
    <row r="44" spans="1:16" x14ac:dyDescent="0.25">
      <c r="A44" s="156"/>
      <c r="B44" s="122" t="s">
        <v>305</v>
      </c>
      <c r="C44" s="116" t="s">
        <v>43</v>
      </c>
      <c r="D44" s="116">
        <v>80001121</v>
      </c>
      <c r="E44" s="117" t="s">
        <v>95</v>
      </c>
      <c r="F44" s="117" t="s">
        <v>132</v>
      </c>
      <c r="G44" s="122" t="s">
        <v>159</v>
      </c>
      <c r="H44" s="157" t="s">
        <v>305</v>
      </c>
      <c r="I44" s="165" t="s">
        <v>354</v>
      </c>
      <c r="J44" s="164">
        <f>(N('Gebäudeplan Mengengerüst'!H54)*'Preisblatt Leistungsverzeichnis'!$G$12)+
(N('Gebäudeplan Mengengerüst'!I54)*'Preisblatt Leistungsverzeichnis'!$G$13)+
(N('Gebäudeplan Mengengerüst'!J54)*'Preisblatt Leistungsverzeichnis'!$G$14)+
(N('Gebäudeplan Mengengerüst'!K54)*'Preisblatt Leistungsverzeichnis'!$G$15)+
(N('Gebäudeplan Mengengerüst'!L54)*'Preisblatt Leistungsverzeichnis'!$G$16)+
(N('Gebäudeplan Mengengerüst'!M54)*'Preisblatt Leistungsverzeichnis'!$G$17)+
(N('Gebäudeplan Mengengerüst'!N54)*'Preisblatt Leistungsverzeichnis'!$G$18)+
(N('Gebäudeplan Mengengerüst'!O54)*'Preisblatt Leistungsverzeichnis'!$G$19)+
(N('Gebäudeplan Mengengerüst'!P54)*'Preisblatt Leistungsverzeichnis'!$G$20)+
(N('Gebäudeplan Mengengerüst'!Q54)*'Preisblatt Leistungsverzeichnis'!$G$21)+
(N('Gebäudeplan Mengengerüst'!R54)*'Preisblatt Leistungsverzeichnis'!$G$22)+
(N('Gebäudeplan Mengengerüst'!S54)*'Preisblatt Leistungsverzeichnis'!$G$23)+
(N('Gebäudeplan Mengengerüst'!T54)*'Preisblatt Leistungsverzeichnis'!$G$24)+
(N('Gebäudeplan Mengengerüst'!U54)*'Preisblatt Leistungsverzeichnis'!$G$25)+
(N('Gebäudeplan Mengengerüst'!V54)*'Preisblatt Leistungsverzeichnis'!$G$26)</f>
        <v>0</v>
      </c>
      <c r="K44" s="185"/>
      <c r="L44" s="166" t="s">
        <v>316</v>
      </c>
      <c r="M44" s="161">
        <f t="shared" si="0"/>
        <v>0</v>
      </c>
      <c r="N44" s="161">
        <f t="shared" si="1"/>
        <v>0</v>
      </c>
      <c r="O44" s="161">
        <f t="shared" si="2"/>
        <v>0</v>
      </c>
      <c r="P44" s="161">
        <f t="shared" si="3"/>
        <v>0</v>
      </c>
    </row>
    <row r="45" spans="1:16" x14ac:dyDescent="0.25">
      <c r="A45" s="156"/>
      <c r="B45" s="121" t="s">
        <v>306</v>
      </c>
      <c r="C45" s="119" t="s">
        <v>44</v>
      </c>
      <c r="D45" s="119">
        <v>80001253</v>
      </c>
      <c r="E45" s="120" t="s">
        <v>96</v>
      </c>
      <c r="F45" s="120" t="s">
        <v>146</v>
      </c>
      <c r="G45" s="121" t="s">
        <v>160</v>
      </c>
      <c r="H45" s="162" t="s">
        <v>306</v>
      </c>
      <c r="I45" s="163" t="s">
        <v>355</v>
      </c>
      <c r="J45" s="164">
        <f>(N('Gebäudeplan Mengengerüst'!H55)*'Preisblatt Leistungsverzeichnis'!$G$12)+
(N('Gebäudeplan Mengengerüst'!I55)*'Preisblatt Leistungsverzeichnis'!$G$13)+
(N('Gebäudeplan Mengengerüst'!J55)*'Preisblatt Leistungsverzeichnis'!$G$14)+
(N('Gebäudeplan Mengengerüst'!K55)*'Preisblatt Leistungsverzeichnis'!$G$15)+
(N('Gebäudeplan Mengengerüst'!L55)*'Preisblatt Leistungsverzeichnis'!$G$16)+
(N('Gebäudeplan Mengengerüst'!M55)*'Preisblatt Leistungsverzeichnis'!$G$17)+
(N('Gebäudeplan Mengengerüst'!N55)*'Preisblatt Leistungsverzeichnis'!$G$18)+
(N('Gebäudeplan Mengengerüst'!O55)*'Preisblatt Leistungsverzeichnis'!$G$19)+
(N('Gebäudeplan Mengengerüst'!P55)*'Preisblatt Leistungsverzeichnis'!$G$20)+
(N('Gebäudeplan Mengengerüst'!Q55)*'Preisblatt Leistungsverzeichnis'!$G$21)+
(N('Gebäudeplan Mengengerüst'!R55)*'Preisblatt Leistungsverzeichnis'!$G$22)+
(N('Gebäudeplan Mengengerüst'!S55)*'Preisblatt Leistungsverzeichnis'!$G$23)+
(N('Gebäudeplan Mengengerüst'!T55)*'Preisblatt Leistungsverzeichnis'!$G$24)+
(N('Gebäudeplan Mengengerüst'!U55)*'Preisblatt Leistungsverzeichnis'!$G$25)+
(N('Gebäudeplan Mengengerüst'!V55)*'Preisblatt Leistungsverzeichnis'!$G$26)</f>
        <v>0</v>
      </c>
      <c r="K45" s="185"/>
      <c r="L45" s="166"/>
      <c r="M45" s="161">
        <f t="shared" si="0"/>
        <v>0</v>
      </c>
      <c r="N45" s="161">
        <f t="shared" si="1"/>
        <v>0</v>
      </c>
      <c r="O45" s="161">
        <f t="shared" si="2"/>
        <v>0</v>
      </c>
      <c r="P45" s="161">
        <f t="shared" si="3"/>
        <v>0</v>
      </c>
    </row>
    <row r="46" spans="1:16" x14ac:dyDescent="0.25">
      <c r="A46" s="156"/>
      <c r="B46" s="122" t="s">
        <v>304</v>
      </c>
      <c r="C46" s="116" t="s">
        <v>45</v>
      </c>
      <c r="D46" s="116">
        <v>80001499</v>
      </c>
      <c r="E46" s="117" t="s">
        <v>97</v>
      </c>
      <c r="F46" s="117" t="s">
        <v>147</v>
      </c>
      <c r="G46" s="122" t="s">
        <v>164</v>
      </c>
      <c r="H46" s="157" t="s">
        <v>304</v>
      </c>
      <c r="I46" s="165" t="s">
        <v>355</v>
      </c>
      <c r="J46" s="164">
        <f>(N('Gebäudeplan Mengengerüst'!H56)*'Preisblatt Leistungsverzeichnis'!$G$12)+
(N('Gebäudeplan Mengengerüst'!I56)*'Preisblatt Leistungsverzeichnis'!$G$13)+
(N('Gebäudeplan Mengengerüst'!J56)*'Preisblatt Leistungsverzeichnis'!$G$14)+
(N('Gebäudeplan Mengengerüst'!K56)*'Preisblatt Leistungsverzeichnis'!$G$15)+
(N('Gebäudeplan Mengengerüst'!L56)*'Preisblatt Leistungsverzeichnis'!$G$16)+
(N('Gebäudeplan Mengengerüst'!M56)*'Preisblatt Leistungsverzeichnis'!$G$17)+
(N('Gebäudeplan Mengengerüst'!N56)*'Preisblatt Leistungsverzeichnis'!$G$18)+
(N('Gebäudeplan Mengengerüst'!O56)*'Preisblatt Leistungsverzeichnis'!$G$19)+
(N('Gebäudeplan Mengengerüst'!P56)*'Preisblatt Leistungsverzeichnis'!$G$20)+
(N('Gebäudeplan Mengengerüst'!Q56)*'Preisblatt Leistungsverzeichnis'!$G$21)+
(N('Gebäudeplan Mengengerüst'!R56)*'Preisblatt Leistungsverzeichnis'!$G$22)+
(N('Gebäudeplan Mengengerüst'!S56)*'Preisblatt Leistungsverzeichnis'!$G$23)+
(N('Gebäudeplan Mengengerüst'!T56)*'Preisblatt Leistungsverzeichnis'!$G$24)+
(N('Gebäudeplan Mengengerüst'!U56)*'Preisblatt Leistungsverzeichnis'!$G$25)+
(N('Gebäudeplan Mengengerüst'!V56)*'Preisblatt Leistungsverzeichnis'!$G$26)</f>
        <v>0</v>
      </c>
      <c r="K46" s="185"/>
      <c r="L46" s="160" t="s">
        <v>316</v>
      </c>
      <c r="M46" s="161">
        <f t="shared" si="0"/>
        <v>0</v>
      </c>
      <c r="N46" s="161">
        <f t="shared" si="1"/>
        <v>0</v>
      </c>
      <c r="O46" s="161">
        <f t="shared" si="2"/>
        <v>0</v>
      </c>
      <c r="P46" s="161">
        <f t="shared" si="3"/>
        <v>0</v>
      </c>
    </row>
    <row r="47" spans="1:16" x14ac:dyDescent="0.25">
      <c r="A47" s="156"/>
      <c r="B47" s="121" t="s">
        <v>305</v>
      </c>
      <c r="C47" s="119" t="s">
        <v>46</v>
      </c>
      <c r="D47" s="119">
        <v>80001124</v>
      </c>
      <c r="E47" s="120" t="s">
        <v>98</v>
      </c>
      <c r="F47" s="120" t="s">
        <v>132</v>
      </c>
      <c r="G47" s="121" t="s">
        <v>159</v>
      </c>
      <c r="H47" s="162" t="s">
        <v>305</v>
      </c>
      <c r="I47" s="163" t="s">
        <v>354</v>
      </c>
      <c r="J47" s="164">
        <f>(N('Gebäudeplan Mengengerüst'!H57)*'Preisblatt Leistungsverzeichnis'!$G$12)+
(N('Gebäudeplan Mengengerüst'!I57)*'Preisblatt Leistungsverzeichnis'!$G$13)+
(N('Gebäudeplan Mengengerüst'!J57)*'Preisblatt Leistungsverzeichnis'!$G$14)+
(N('Gebäudeplan Mengengerüst'!K57)*'Preisblatt Leistungsverzeichnis'!$G$15)+
(N('Gebäudeplan Mengengerüst'!L57)*'Preisblatt Leistungsverzeichnis'!$G$16)+
(N('Gebäudeplan Mengengerüst'!M57)*'Preisblatt Leistungsverzeichnis'!$G$17)+
(N('Gebäudeplan Mengengerüst'!N57)*'Preisblatt Leistungsverzeichnis'!$G$18)+
(N('Gebäudeplan Mengengerüst'!O57)*'Preisblatt Leistungsverzeichnis'!$G$19)+
(N('Gebäudeplan Mengengerüst'!P57)*'Preisblatt Leistungsverzeichnis'!$G$20)+
(N('Gebäudeplan Mengengerüst'!Q57)*'Preisblatt Leistungsverzeichnis'!$G$21)+
(N('Gebäudeplan Mengengerüst'!R57)*'Preisblatt Leistungsverzeichnis'!$G$22)+
(N('Gebäudeplan Mengengerüst'!S57)*'Preisblatt Leistungsverzeichnis'!$G$23)+
(N('Gebäudeplan Mengengerüst'!T57)*'Preisblatt Leistungsverzeichnis'!$G$24)+
(N('Gebäudeplan Mengengerüst'!U57)*'Preisblatt Leistungsverzeichnis'!$G$25)+
(N('Gebäudeplan Mengengerüst'!V57)*'Preisblatt Leistungsverzeichnis'!$G$26)</f>
        <v>0</v>
      </c>
      <c r="K47" s="185"/>
      <c r="L47" s="166" t="s">
        <v>316</v>
      </c>
      <c r="M47" s="161">
        <f t="shared" si="0"/>
        <v>0</v>
      </c>
      <c r="N47" s="161">
        <f t="shared" si="1"/>
        <v>0</v>
      </c>
      <c r="O47" s="161">
        <f t="shared" si="2"/>
        <v>0</v>
      </c>
      <c r="P47" s="161">
        <f t="shared" si="3"/>
        <v>0</v>
      </c>
    </row>
    <row r="48" spans="1:16" x14ac:dyDescent="0.25">
      <c r="A48" s="156"/>
      <c r="B48" s="122" t="s">
        <v>304</v>
      </c>
      <c r="C48" s="116" t="s">
        <v>47</v>
      </c>
      <c r="D48" s="116">
        <v>80003445</v>
      </c>
      <c r="E48" s="117" t="s">
        <v>99</v>
      </c>
      <c r="F48" s="117" t="s">
        <v>119</v>
      </c>
      <c r="G48" s="122" t="s">
        <v>119</v>
      </c>
      <c r="H48" s="157" t="s">
        <v>304</v>
      </c>
      <c r="I48" s="165" t="s">
        <v>355</v>
      </c>
      <c r="J48" s="164">
        <f>(N('Gebäudeplan Mengengerüst'!H58)*'Preisblatt Leistungsverzeichnis'!$G$12)+
(N('Gebäudeplan Mengengerüst'!I58)*'Preisblatt Leistungsverzeichnis'!$G$13)+
(N('Gebäudeplan Mengengerüst'!J58)*'Preisblatt Leistungsverzeichnis'!$G$14)+
(N('Gebäudeplan Mengengerüst'!K58)*'Preisblatt Leistungsverzeichnis'!$G$15)+
(N('Gebäudeplan Mengengerüst'!L58)*'Preisblatt Leistungsverzeichnis'!$G$16)+
(N('Gebäudeplan Mengengerüst'!M58)*'Preisblatt Leistungsverzeichnis'!$G$17)+
(N('Gebäudeplan Mengengerüst'!N58)*'Preisblatt Leistungsverzeichnis'!$G$18)+
(N('Gebäudeplan Mengengerüst'!O58)*'Preisblatt Leistungsverzeichnis'!$G$19)+
(N('Gebäudeplan Mengengerüst'!P58)*'Preisblatt Leistungsverzeichnis'!$G$20)+
(N('Gebäudeplan Mengengerüst'!Q58)*'Preisblatt Leistungsverzeichnis'!$G$21)+
(N('Gebäudeplan Mengengerüst'!R58)*'Preisblatt Leistungsverzeichnis'!$G$22)+
(N('Gebäudeplan Mengengerüst'!S58)*'Preisblatt Leistungsverzeichnis'!$G$23)+
(N('Gebäudeplan Mengengerüst'!T58)*'Preisblatt Leistungsverzeichnis'!$G$24)+
(N('Gebäudeplan Mengengerüst'!U58)*'Preisblatt Leistungsverzeichnis'!$G$25)+
(N('Gebäudeplan Mengengerüst'!V58)*'Preisblatt Leistungsverzeichnis'!$G$26)</f>
        <v>0</v>
      </c>
      <c r="K48" s="185"/>
      <c r="L48" s="166"/>
      <c r="M48" s="161">
        <f t="shared" si="0"/>
        <v>0</v>
      </c>
      <c r="N48" s="161">
        <f t="shared" si="1"/>
        <v>0</v>
      </c>
      <c r="O48" s="161">
        <f t="shared" si="2"/>
        <v>0</v>
      </c>
      <c r="P48" s="161">
        <f t="shared" si="3"/>
        <v>0</v>
      </c>
    </row>
    <row r="49" spans="1:19" x14ac:dyDescent="0.25">
      <c r="A49" s="156"/>
      <c r="B49" s="121" t="s">
        <v>304</v>
      </c>
      <c r="C49" s="119" t="s">
        <v>48</v>
      </c>
      <c r="D49" s="119">
        <v>80001254</v>
      </c>
      <c r="E49" s="120" t="s">
        <v>100</v>
      </c>
      <c r="F49" s="120" t="s">
        <v>148</v>
      </c>
      <c r="G49" s="121" t="s">
        <v>160</v>
      </c>
      <c r="H49" s="162" t="s">
        <v>304</v>
      </c>
      <c r="I49" s="163" t="s">
        <v>355</v>
      </c>
      <c r="J49" s="164">
        <f>(N('Gebäudeplan Mengengerüst'!H59)*'Preisblatt Leistungsverzeichnis'!$G$12)+
(N('Gebäudeplan Mengengerüst'!I59)*'Preisblatt Leistungsverzeichnis'!$G$13)+
(N('Gebäudeplan Mengengerüst'!J59)*'Preisblatt Leistungsverzeichnis'!$G$14)+
(N('Gebäudeplan Mengengerüst'!K59)*'Preisblatt Leistungsverzeichnis'!$G$15)+
(N('Gebäudeplan Mengengerüst'!L59)*'Preisblatt Leistungsverzeichnis'!$G$16)+
(N('Gebäudeplan Mengengerüst'!M59)*'Preisblatt Leistungsverzeichnis'!$G$17)+
(N('Gebäudeplan Mengengerüst'!N59)*'Preisblatt Leistungsverzeichnis'!$G$18)+
(N('Gebäudeplan Mengengerüst'!O59)*'Preisblatt Leistungsverzeichnis'!$G$19)+
(N('Gebäudeplan Mengengerüst'!P59)*'Preisblatt Leistungsverzeichnis'!$G$20)+
(N('Gebäudeplan Mengengerüst'!Q59)*'Preisblatt Leistungsverzeichnis'!$G$21)+
(N('Gebäudeplan Mengengerüst'!R59)*'Preisblatt Leistungsverzeichnis'!$G$22)+
(N('Gebäudeplan Mengengerüst'!S59)*'Preisblatt Leistungsverzeichnis'!$G$23)+
(N('Gebäudeplan Mengengerüst'!T59)*'Preisblatt Leistungsverzeichnis'!$G$24)+
(N('Gebäudeplan Mengengerüst'!U59)*'Preisblatt Leistungsverzeichnis'!$G$25)+
(N('Gebäudeplan Mengengerüst'!V59)*'Preisblatt Leistungsverzeichnis'!$G$26)</f>
        <v>0</v>
      </c>
      <c r="K49" s="185"/>
      <c r="L49" s="166"/>
      <c r="M49" s="161">
        <f t="shared" si="0"/>
        <v>0</v>
      </c>
      <c r="N49" s="161">
        <f t="shared" si="1"/>
        <v>0</v>
      </c>
      <c r="O49" s="161">
        <f t="shared" si="2"/>
        <v>0</v>
      </c>
      <c r="P49" s="161">
        <f t="shared" si="3"/>
        <v>0</v>
      </c>
    </row>
    <row r="50" spans="1:19" x14ac:dyDescent="0.25">
      <c r="A50" s="156"/>
      <c r="B50" s="122" t="s">
        <v>304</v>
      </c>
      <c r="C50" s="116" t="s">
        <v>49</v>
      </c>
      <c r="D50" s="116">
        <v>80001255</v>
      </c>
      <c r="E50" s="117" t="s">
        <v>101</v>
      </c>
      <c r="F50" s="117" t="s">
        <v>148</v>
      </c>
      <c r="G50" s="122" t="s">
        <v>160</v>
      </c>
      <c r="H50" s="157" t="s">
        <v>304</v>
      </c>
      <c r="I50" s="165" t="s">
        <v>355</v>
      </c>
      <c r="J50" s="164">
        <f>(N('Gebäudeplan Mengengerüst'!H60)*'Preisblatt Leistungsverzeichnis'!$G$12)+
(N('Gebäudeplan Mengengerüst'!I60)*'Preisblatt Leistungsverzeichnis'!$G$13)+
(N('Gebäudeplan Mengengerüst'!J60)*'Preisblatt Leistungsverzeichnis'!$G$14)+
(N('Gebäudeplan Mengengerüst'!K60)*'Preisblatt Leistungsverzeichnis'!$G$15)+
(N('Gebäudeplan Mengengerüst'!L60)*'Preisblatt Leistungsverzeichnis'!$G$16)+
(N('Gebäudeplan Mengengerüst'!M60)*'Preisblatt Leistungsverzeichnis'!$G$17)+
(N('Gebäudeplan Mengengerüst'!N60)*'Preisblatt Leistungsverzeichnis'!$G$18)+
(N('Gebäudeplan Mengengerüst'!O60)*'Preisblatt Leistungsverzeichnis'!$G$19)+
(N('Gebäudeplan Mengengerüst'!P60)*'Preisblatt Leistungsverzeichnis'!$G$20)+
(N('Gebäudeplan Mengengerüst'!Q60)*'Preisblatt Leistungsverzeichnis'!$G$21)+
(N('Gebäudeplan Mengengerüst'!R60)*'Preisblatt Leistungsverzeichnis'!$G$22)+
(N('Gebäudeplan Mengengerüst'!S60)*'Preisblatt Leistungsverzeichnis'!$G$23)+
(N('Gebäudeplan Mengengerüst'!T60)*'Preisblatt Leistungsverzeichnis'!$G$24)+
(N('Gebäudeplan Mengengerüst'!U60)*'Preisblatt Leistungsverzeichnis'!$G$25)+
(N('Gebäudeplan Mengengerüst'!V60)*'Preisblatt Leistungsverzeichnis'!$G$26)</f>
        <v>0</v>
      </c>
      <c r="K50" s="185"/>
      <c r="L50" s="166"/>
      <c r="M50" s="161">
        <f t="shared" si="0"/>
        <v>0</v>
      </c>
      <c r="N50" s="161">
        <f t="shared" si="1"/>
        <v>0</v>
      </c>
      <c r="O50" s="161">
        <f t="shared" si="2"/>
        <v>0</v>
      </c>
      <c r="P50" s="161">
        <f t="shared" si="3"/>
        <v>0</v>
      </c>
    </row>
    <row r="51" spans="1:19" x14ac:dyDescent="0.25">
      <c r="A51" s="156"/>
      <c r="B51" s="121" t="s">
        <v>304</v>
      </c>
      <c r="C51" s="119" t="s">
        <v>356</v>
      </c>
      <c r="D51" s="119">
        <v>80001256</v>
      </c>
      <c r="E51" s="120" t="s">
        <v>102</v>
      </c>
      <c r="F51" s="120" t="s">
        <v>148</v>
      </c>
      <c r="G51" s="121" t="s">
        <v>160</v>
      </c>
      <c r="H51" s="162" t="s">
        <v>304</v>
      </c>
      <c r="I51" s="163" t="s">
        <v>355</v>
      </c>
      <c r="J51" s="164">
        <f>(N('Gebäudeplan Mengengerüst'!H61)*'Preisblatt Leistungsverzeichnis'!$G$12)+
(N('Gebäudeplan Mengengerüst'!I61)*'Preisblatt Leistungsverzeichnis'!$G$13)+
(N('Gebäudeplan Mengengerüst'!J61)*'Preisblatt Leistungsverzeichnis'!$G$14)+
(N('Gebäudeplan Mengengerüst'!K61)*'Preisblatt Leistungsverzeichnis'!$G$15)+
(N('Gebäudeplan Mengengerüst'!L61)*'Preisblatt Leistungsverzeichnis'!$G$16)+
(N('Gebäudeplan Mengengerüst'!M61)*'Preisblatt Leistungsverzeichnis'!$G$17)+
(N('Gebäudeplan Mengengerüst'!N61)*'Preisblatt Leistungsverzeichnis'!$G$18)+
(N('Gebäudeplan Mengengerüst'!O61)*'Preisblatt Leistungsverzeichnis'!$G$19)+
(N('Gebäudeplan Mengengerüst'!P61)*'Preisblatt Leistungsverzeichnis'!$G$20)+
(N('Gebäudeplan Mengengerüst'!Q61)*'Preisblatt Leistungsverzeichnis'!$G$21)+
(N('Gebäudeplan Mengengerüst'!R61)*'Preisblatt Leistungsverzeichnis'!$G$22)+
(N('Gebäudeplan Mengengerüst'!S61)*'Preisblatt Leistungsverzeichnis'!$G$23)+
(N('Gebäudeplan Mengengerüst'!T61)*'Preisblatt Leistungsverzeichnis'!$G$24)+
(N('Gebäudeplan Mengengerüst'!U61)*'Preisblatt Leistungsverzeichnis'!$G$25)+
(N('Gebäudeplan Mengengerüst'!V61)*'Preisblatt Leistungsverzeichnis'!$G$26)</f>
        <v>0</v>
      </c>
      <c r="K51" s="185"/>
      <c r="L51" s="166"/>
      <c r="M51" s="161">
        <f t="shared" si="0"/>
        <v>0</v>
      </c>
      <c r="N51" s="161">
        <f t="shared" si="1"/>
        <v>0</v>
      </c>
      <c r="O51" s="161">
        <f t="shared" si="2"/>
        <v>0</v>
      </c>
      <c r="P51" s="161">
        <f t="shared" si="3"/>
        <v>0</v>
      </c>
    </row>
    <row r="52" spans="1:19" x14ac:dyDescent="0.25">
      <c r="A52" s="156"/>
      <c r="B52" s="122" t="s">
        <v>304</v>
      </c>
      <c r="C52" s="116" t="s">
        <v>50</v>
      </c>
      <c r="D52" s="116">
        <v>80001379</v>
      </c>
      <c r="E52" s="117" t="s">
        <v>103</v>
      </c>
      <c r="F52" s="117" t="s">
        <v>149</v>
      </c>
      <c r="G52" s="122" t="s">
        <v>165</v>
      </c>
      <c r="H52" s="157" t="s">
        <v>304</v>
      </c>
      <c r="I52" s="165" t="s">
        <v>355</v>
      </c>
      <c r="J52" s="164">
        <f>(N('Gebäudeplan Mengengerüst'!H62)*'Preisblatt Leistungsverzeichnis'!$G$12)+
(N('Gebäudeplan Mengengerüst'!I62)*'Preisblatt Leistungsverzeichnis'!$G$13)+
(N('Gebäudeplan Mengengerüst'!J62)*'Preisblatt Leistungsverzeichnis'!$G$14)+
(N('Gebäudeplan Mengengerüst'!K62)*'Preisblatt Leistungsverzeichnis'!$G$15)+
(N('Gebäudeplan Mengengerüst'!L62)*'Preisblatt Leistungsverzeichnis'!$G$16)+
(N('Gebäudeplan Mengengerüst'!M62)*'Preisblatt Leistungsverzeichnis'!$G$17)+
(N('Gebäudeplan Mengengerüst'!N62)*'Preisblatt Leistungsverzeichnis'!$G$18)+
(N('Gebäudeplan Mengengerüst'!O62)*'Preisblatt Leistungsverzeichnis'!$G$19)+
(N('Gebäudeplan Mengengerüst'!P62)*'Preisblatt Leistungsverzeichnis'!$G$20)+
(N('Gebäudeplan Mengengerüst'!Q62)*'Preisblatt Leistungsverzeichnis'!$G$21)+
(N('Gebäudeplan Mengengerüst'!R62)*'Preisblatt Leistungsverzeichnis'!$G$22)+
(N('Gebäudeplan Mengengerüst'!S62)*'Preisblatt Leistungsverzeichnis'!$G$23)+
(N('Gebäudeplan Mengengerüst'!T62)*'Preisblatt Leistungsverzeichnis'!$G$24)+
(N('Gebäudeplan Mengengerüst'!U62)*'Preisblatt Leistungsverzeichnis'!$G$25)+
(N('Gebäudeplan Mengengerüst'!V62)*'Preisblatt Leistungsverzeichnis'!$G$26)</f>
        <v>0</v>
      </c>
      <c r="K52" s="185"/>
      <c r="L52" s="160"/>
      <c r="M52" s="161">
        <f t="shared" si="0"/>
        <v>0</v>
      </c>
      <c r="N52" s="161">
        <f t="shared" si="1"/>
        <v>0</v>
      </c>
      <c r="O52" s="161">
        <f t="shared" si="2"/>
        <v>0</v>
      </c>
      <c r="P52" s="161">
        <f t="shared" si="3"/>
        <v>0</v>
      </c>
    </row>
    <row r="53" spans="1:19" x14ac:dyDescent="0.25">
      <c r="A53" s="156"/>
      <c r="B53" s="121" t="s">
        <v>306</v>
      </c>
      <c r="C53" s="119" t="s">
        <v>51</v>
      </c>
      <c r="D53" s="119">
        <v>80001260</v>
      </c>
      <c r="E53" s="120" t="s">
        <v>104</v>
      </c>
      <c r="F53" s="120" t="s">
        <v>150</v>
      </c>
      <c r="G53" s="121" t="s">
        <v>160</v>
      </c>
      <c r="H53" s="162" t="s">
        <v>306</v>
      </c>
      <c r="I53" s="163" t="s">
        <v>355</v>
      </c>
      <c r="J53" s="164">
        <f>(N('Gebäudeplan Mengengerüst'!H63)*'Preisblatt Leistungsverzeichnis'!$G$12)+
(N('Gebäudeplan Mengengerüst'!I63)*'Preisblatt Leistungsverzeichnis'!$G$13)+
(N('Gebäudeplan Mengengerüst'!J63)*'Preisblatt Leistungsverzeichnis'!$G$14)+
(N('Gebäudeplan Mengengerüst'!K63)*'Preisblatt Leistungsverzeichnis'!$G$15)+
(N('Gebäudeplan Mengengerüst'!L63)*'Preisblatt Leistungsverzeichnis'!$G$16)+
(N('Gebäudeplan Mengengerüst'!M63)*'Preisblatt Leistungsverzeichnis'!$G$17)+
(N('Gebäudeplan Mengengerüst'!N63)*'Preisblatt Leistungsverzeichnis'!$G$18)+
(N('Gebäudeplan Mengengerüst'!O63)*'Preisblatt Leistungsverzeichnis'!$G$19)+
(N('Gebäudeplan Mengengerüst'!P63)*'Preisblatt Leistungsverzeichnis'!$G$20)+
(N('Gebäudeplan Mengengerüst'!Q63)*'Preisblatt Leistungsverzeichnis'!$G$21)+
(N('Gebäudeplan Mengengerüst'!R63)*'Preisblatt Leistungsverzeichnis'!$G$22)+
(N('Gebäudeplan Mengengerüst'!S63)*'Preisblatt Leistungsverzeichnis'!$G$23)+
(N('Gebäudeplan Mengengerüst'!T63)*'Preisblatt Leistungsverzeichnis'!$G$24)+
(N('Gebäudeplan Mengengerüst'!U63)*'Preisblatt Leistungsverzeichnis'!$G$25)+
(N('Gebäudeplan Mengengerüst'!V63)*'Preisblatt Leistungsverzeichnis'!$G$26)</f>
        <v>0</v>
      </c>
      <c r="K53" s="185"/>
      <c r="L53" s="166"/>
      <c r="M53" s="161">
        <f t="shared" si="0"/>
        <v>0</v>
      </c>
      <c r="N53" s="161">
        <f t="shared" si="1"/>
        <v>0</v>
      </c>
      <c r="O53" s="161">
        <f t="shared" si="2"/>
        <v>0</v>
      </c>
      <c r="P53" s="161">
        <f t="shared" si="3"/>
        <v>0</v>
      </c>
    </row>
    <row r="54" spans="1:19" x14ac:dyDescent="0.25">
      <c r="A54" s="156"/>
      <c r="B54" s="125" t="s">
        <v>306</v>
      </c>
      <c r="C54" s="123" t="s">
        <v>52</v>
      </c>
      <c r="D54" s="123">
        <v>80001261</v>
      </c>
      <c r="E54" s="124" t="s">
        <v>105</v>
      </c>
      <c r="F54" s="124" t="s">
        <v>151</v>
      </c>
      <c r="G54" s="125" t="s">
        <v>159</v>
      </c>
      <c r="H54" s="167" t="s">
        <v>306</v>
      </c>
      <c r="I54" s="168" t="s">
        <v>355</v>
      </c>
      <c r="J54" s="164">
        <f>(N('Gebäudeplan Mengengerüst'!H64)*'Preisblatt Leistungsverzeichnis'!$G$12)+
(N('Gebäudeplan Mengengerüst'!I64)*'Preisblatt Leistungsverzeichnis'!$G$13)+
(N('Gebäudeplan Mengengerüst'!J64)*'Preisblatt Leistungsverzeichnis'!$G$14)+
(N('Gebäudeplan Mengengerüst'!K64)*'Preisblatt Leistungsverzeichnis'!$G$15)+
(N('Gebäudeplan Mengengerüst'!L64)*'Preisblatt Leistungsverzeichnis'!$G$16)+
(N('Gebäudeplan Mengengerüst'!M64)*'Preisblatt Leistungsverzeichnis'!$G$17)+
(N('Gebäudeplan Mengengerüst'!N64)*'Preisblatt Leistungsverzeichnis'!$G$18)+
(N('Gebäudeplan Mengengerüst'!O64)*'Preisblatt Leistungsverzeichnis'!$G$19)+
(N('Gebäudeplan Mengengerüst'!P64)*'Preisblatt Leistungsverzeichnis'!$G$20)+
(N('Gebäudeplan Mengengerüst'!Q64)*'Preisblatt Leistungsverzeichnis'!$G$21)+
(N('Gebäudeplan Mengengerüst'!R64)*'Preisblatt Leistungsverzeichnis'!$G$22)+
(N('Gebäudeplan Mengengerüst'!S64)*'Preisblatt Leistungsverzeichnis'!$G$23)+
(N('Gebäudeplan Mengengerüst'!T64)*'Preisblatt Leistungsverzeichnis'!$G$24)+
(N('Gebäudeplan Mengengerüst'!U64)*'Preisblatt Leistungsverzeichnis'!$G$25)+
(N('Gebäudeplan Mengengerüst'!V64)*'Preisblatt Leistungsverzeichnis'!$G$26)</f>
        <v>0</v>
      </c>
      <c r="K54" s="185"/>
      <c r="L54" s="166"/>
      <c r="M54" s="161">
        <f t="shared" si="0"/>
        <v>0</v>
      </c>
      <c r="N54" s="161">
        <f t="shared" si="1"/>
        <v>0</v>
      </c>
      <c r="O54" s="161">
        <f t="shared" si="2"/>
        <v>0</v>
      </c>
      <c r="P54" s="161">
        <f t="shared" si="3"/>
        <v>0</v>
      </c>
    </row>
    <row r="55" spans="1:19" x14ac:dyDescent="0.25">
      <c r="A55" s="156"/>
      <c r="B55" s="128" t="s">
        <v>306</v>
      </c>
      <c r="C55" s="126" t="s">
        <v>53</v>
      </c>
      <c r="D55" s="126">
        <v>80001125</v>
      </c>
      <c r="E55" s="127" t="s">
        <v>106</v>
      </c>
      <c r="F55" s="127" t="s">
        <v>152</v>
      </c>
      <c r="G55" s="128" t="s">
        <v>160</v>
      </c>
      <c r="H55" s="169" t="s">
        <v>306</v>
      </c>
      <c r="I55" s="170" t="s">
        <v>354</v>
      </c>
      <c r="J55" s="164">
        <f>(N('Gebäudeplan Mengengerüst'!H65)*'Preisblatt Leistungsverzeichnis'!$G$12)+
(N('Gebäudeplan Mengengerüst'!I65)*'Preisblatt Leistungsverzeichnis'!$G$13)+
(N('Gebäudeplan Mengengerüst'!J65)*'Preisblatt Leistungsverzeichnis'!$G$14)+
(N('Gebäudeplan Mengengerüst'!K65)*'Preisblatt Leistungsverzeichnis'!$G$15)+
(N('Gebäudeplan Mengengerüst'!L65)*'Preisblatt Leistungsverzeichnis'!$G$16)+
(N('Gebäudeplan Mengengerüst'!M65)*'Preisblatt Leistungsverzeichnis'!$G$17)+
(N('Gebäudeplan Mengengerüst'!N65)*'Preisblatt Leistungsverzeichnis'!$G$18)+
(N('Gebäudeplan Mengengerüst'!O65)*'Preisblatt Leistungsverzeichnis'!$G$19)+
(N('Gebäudeplan Mengengerüst'!P65)*'Preisblatt Leistungsverzeichnis'!$G$20)+
(N('Gebäudeplan Mengengerüst'!Q65)*'Preisblatt Leistungsverzeichnis'!$G$21)+
(N('Gebäudeplan Mengengerüst'!R65)*'Preisblatt Leistungsverzeichnis'!$G$22)+
(N('Gebäudeplan Mengengerüst'!S65)*'Preisblatt Leistungsverzeichnis'!$G$23)+
(N('Gebäudeplan Mengengerüst'!T65)*'Preisblatt Leistungsverzeichnis'!$G$24)+
(N('Gebäudeplan Mengengerüst'!U65)*'Preisblatt Leistungsverzeichnis'!$G$25)+
(N('Gebäudeplan Mengengerüst'!V65)*'Preisblatt Leistungsverzeichnis'!$G$26)</f>
        <v>0</v>
      </c>
      <c r="K55" s="185"/>
      <c r="L55" s="166"/>
      <c r="M55" s="161">
        <f t="shared" si="0"/>
        <v>0</v>
      </c>
      <c r="N55" s="161">
        <f t="shared" si="1"/>
        <v>0</v>
      </c>
      <c r="O55" s="161">
        <f t="shared" si="2"/>
        <v>0</v>
      </c>
      <c r="P55" s="161">
        <f t="shared" si="3"/>
        <v>0</v>
      </c>
    </row>
    <row r="56" spans="1:19" x14ac:dyDescent="0.25">
      <c r="A56" s="156"/>
      <c r="B56" s="122" t="s">
        <v>306</v>
      </c>
      <c r="C56" s="116" t="s">
        <v>54</v>
      </c>
      <c r="D56" s="116">
        <v>80001263</v>
      </c>
      <c r="E56" s="117" t="s">
        <v>107</v>
      </c>
      <c r="F56" s="117" t="s">
        <v>153</v>
      </c>
      <c r="G56" s="122" t="s">
        <v>160</v>
      </c>
      <c r="H56" s="157" t="s">
        <v>306</v>
      </c>
      <c r="I56" s="165" t="s">
        <v>354</v>
      </c>
      <c r="J56" s="164">
        <f>(N('Gebäudeplan Mengengerüst'!H66)*'Preisblatt Leistungsverzeichnis'!$G$12)+
(N('Gebäudeplan Mengengerüst'!I66)*'Preisblatt Leistungsverzeichnis'!$G$13)+
(N('Gebäudeplan Mengengerüst'!J66)*'Preisblatt Leistungsverzeichnis'!$G$14)+
(N('Gebäudeplan Mengengerüst'!K66)*'Preisblatt Leistungsverzeichnis'!$G$15)+
(N('Gebäudeplan Mengengerüst'!L66)*'Preisblatt Leistungsverzeichnis'!$G$16)+
(N('Gebäudeplan Mengengerüst'!M66)*'Preisblatt Leistungsverzeichnis'!$G$17)+
(N('Gebäudeplan Mengengerüst'!N66)*'Preisblatt Leistungsverzeichnis'!$G$18)+
(N('Gebäudeplan Mengengerüst'!O66)*'Preisblatt Leistungsverzeichnis'!$G$19)+
(N('Gebäudeplan Mengengerüst'!P66)*'Preisblatt Leistungsverzeichnis'!$G$20)+
(N('Gebäudeplan Mengengerüst'!Q66)*'Preisblatt Leistungsverzeichnis'!$G$21)+
(N('Gebäudeplan Mengengerüst'!R66)*'Preisblatt Leistungsverzeichnis'!$G$22)+
(N('Gebäudeplan Mengengerüst'!S66)*'Preisblatt Leistungsverzeichnis'!$G$23)+
(N('Gebäudeplan Mengengerüst'!T66)*'Preisblatt Leistungsverzeichnis'!$G$24)+
(N('Gebäudeplan Mengengerüst'!U66)*'Preisblatt Leistungsverzeichnis'!$G$25)+
(N('Gebäudeplan Mengengerüst'!V66)*'Preisblatt Leistungsverzeichnis'!$G$26)</f>
        <v>0</v>
      </c>
      <c r="K56" s="185"/>
      <c r="L56" s="166"/>
      <c r="M56" s="161">
        <f t="shared" ref="M56:M62" si="4">ROUND((J56 * IF(L56="x", 1.25, 1)) + K56, 2)</f>
        <v>0</v>
      </c>
      <c r="N56" s="161">
        <f t="shared" si="1"/>
        <v>0</v>
      </c>
      <c r="O56" s="161">
        <f t="shared" si="2"/>
        <v>0</v>
      </c>
      <c r="P56" s="161">
        <f t="shared" si="3"/>
        <v>0</v>
      </c>
    </row>
    <row r="57" spans="1:19" x14ac:dyDescent="0.25">
      <c r="A57" s="156"/>
      <c r="B57" s="121" t="s">
        <v>305</v>
      </c>
      <c r="C57" s="119" t="s">
        <v>311</v>
      </c>
      <c r="D57" s="119">
        <v>80001487</v>
      </c>
      <c r="E57" s="120" t="s">
        <v>310</v>
      </c>
      <c r="F57" s="120" t="s">
        <v>154</v>
      </c>
      <c r="G57" s="121" t="s">
        <v>158</v>
      </c>
      <c r="H57" s="162" t="s">
        <v>305</v>
      </c>
      <c r="I57" s="163" t="s">
        <v>354</v>
      </c>
      <c r="J57" s="164">
        <f>(N('Gebäudeplan Mengengerüst'!H67)*'Preisblatt Leistungsverzeichnis'!$G$12)+
(N('Gebäudeplan Mengengerüst'!I67)*'Preisblatt Leistungsverzeichnis'!$G$13)+
(N('Gebäudeplan Mengengerüst'!J67)*'Preisblatt Leistungsverzeichnis'!$G$14)+
(N('Gebäudeplan Mengengerüst'!K67)*'Preisblatt Leistungsverzeichnis'!$G$15)+
(N('Gebäudeplan Mengengerüst'!L67)*'Preisblatt Leistungsverzeichnis'!$G$16)+
(N('Gebäudeplan Mengengerüst'!M67)*'Preisblatt Leistungsverzeichnis'!$G$17)+
(N('Gebäudeplan Mengengerüst'!N67)*'Preisblatt Leistungsverzeichnis'!$G$18)+
(N('Gebäudeplan Mengengerüst'!O67)*'Preisblatt Leistungsverzeichnis'!$G$19)+
(N('Gebäudeplan Mengengerüst'!P67)*'Preisblatt Leistungsverzeichnis'!$G$20)+
(N('Gebäudeplan Mengengerüst'!Q67)*'Preisblatt Leistungsverzeichnis'!$G$21)+
(N('Gebäudeplan Mengengerüst'!R67)*'Preisblatt Leistungsverzeichnis'!$G$22)+
(N('Gebäudeplan Mengengerüst'!S67)*'Preisblatt Leistungsverzeichnis'!$G$23)+
(N('Gebäudeplan Mengengerüst'!T67)*'Preisblatt Leistungsverzeichnis'!$G$24)+
(N('Gebäudeplan Mengengerüst'!U67)*'Preisblatt Leistungsverzeichnis'!$G$25)+
(N('Gebäudeplan Mengengerüst'!V67)*'Preisblatt Leistungsverzeichnis'!$G$26)</f>
        <v>0</v>
      </c>
      <c r="K57" s="185"/>
      <c r="L57" s="160" t="s">
        <v>316</v>
      </c>
      <c r="M57" s="161">
        <f t="shared" si="4"/>
        <v>0</v>
      </c>
      <c r="N57" s="161">
        <f t="shared" si="1"/>
        <v>0</v>
      </c>
      <c r="O57" s="161">
        <f t="shared" si="2"/>
        <v>0</v>
      </c>
      <c r="P57" s="161">
        <f t="shared" si="3"/>
        <v>0</v>
      </c>
    </row>
    <row r="58" spans="1:19" x14ac:dyDescent="0.25">
      <c r="A58" s="156"/>
      <c r="B58" s="122" t="s">
        <v>305</v>
      </c>
      <c r="C58" s="171" t="s">
        <v>55</v>
      </c>
      <c r="D58" s="171">
        <v>80001126</v>
      </c>
      <c r="E58" s="172" t="s">
        <v>108</v>
      </c>
      <c r="F58" s="172" t="s">
        <v>132</v>
      </c>
      <c r="G58" s="173" t="s">
        <v>159</v>
      </c>
      <c r="H58" s="174" t="s">
        <v>305</v>
      </c>
      <c r="I58" s="175" t="s">
        <v>354</v>
      </c>
      <c r="J58" s="164">
        <f>(N('Gebäudeplan Mengengerüst'!H68)*'Preisblatt Leistungsverzeichnis'!$G$12)+
(N('Gebäudeplan Mengengerüst'!I68)*'Preisblatt Leistungsverzeichnis'!$G$13)+
(N('Gebäudeplan Mengengerüst'!J68)*'Preisblatt Leistungsverzeichnis'!$G$14)+
(N('Gebäudeplan Mengengerüst'!K68)*'Preisblatt Leistungsverzeichnis'!$G$15)+
(N('Gebäudeplan Mengengerüst'!L68)*'Preisblatt Leistungsverzeichnis'!$G$16)+
(N('Gebäudeplan Mengengerüst'!M68)*'Preisblatt Leistungsverzeichnis'!$G$17)+
(N('Gebäudeplan Mengengerüst'!N68)*'Preisblatt Leistungsverzeichnis'!$G$18)+
(N('Gebäudeplan Mengengerüst'!O68)*'Preisblatt Leistungsverzeichnis'!$G$19)+
(N('Gebäudeplan Mengengerüst'!P68)*'Preisblatt Leistungsverzeichnis'!$G$20)+
(N('Gebäudeplan Mengengerüst'!Q68)*'Preisblatt Leistungsverzeichnis'!$G$21)+
(N('Gebäudeplan Mengengerüst'!R68)*'Preisblatt Leistungsverzeichnis'!$G$22)+
(N('Gebäudeplan Mengengerüst'!S68)*'Preisblatt Leistungsverzeichnis'!$G$23)+
(N('Gebäudeplan Mengengerüst'!T68)*'Preisblatt Leistungsverzeichnis'!$G$24)+
(N('Gebäudeplan Mengengerüst'!U68)*'Preisblatt Leistungsverzeichnis'!$G$25)+
(N('Gebäudeplan Mengengerüst'!V68)*'Preisblatt Leistungsverzeichnis'!$G$26)</f>
        <v>0</v>
      </c>
      <c r="K58" s="185"/>
      <c r="L58" s="166" t="s">
        <v>316</v>
      </c>
      <c r="M58" s="161">
        <f t="shared" si="4"/>
        <v>0</v>
      </c>
      <c r="N58" s="161">
        <f t="shared" si="1"/>
        <v>0</v>
      </c>
      <c r="O58" s="161">
        <f t="shared" si="2"/>
        <v>0</v>
      </c>
      <c r="P58" s="161">
        <f t="shared" si="3"/>
        <v>0</v>
      </c>
    </row>
    <row r="59" spans="1:19" x14ac:dyDescent="0.25">
      <c r="A59" s="156"/>
      <c r="B59" s="121" t="s">
        <v>304</v>
      </c>
      <c r="C59" s="176" t="s">
        <v>56</v>
      </c>
      <c r="D59" s="176">
        <v>80001127</v>
      </c>
      <c r="E59" s="177" t="s">
        <v>109</v>
      </c>
      <c r="F59" s="177" t="s">
        <v>155</v>
      </c>
      <c r="G59" s="178" t="s">
        <v>159</v>
      </c>
      <c r="H59" s="179" t="s">
        <v>304</v>
      </c>
      <c r="I59" s="180" t="s">
        <v>355</v>
      </c>
      <c r="J59" s="164">
        <f>(N('Gebäudeplan Mengengerüst'!H69)*'Preisblatt Leistungsverzeichnis'!$G$12)+
(N('Gebäudeplan Mengengerüst'!I69)*'Preisblatt Leistungsverzeichnis'!$G$13)+
(N('Gebäudeplan Mengengerüst'!J69)*'Preisblatt Leistungsverzeichnis'!$G$14)+
(N('Gebäudeplan Mengengerüst'!K69)*'Preisblatt Leistungsverzeichnis'!$G$15)+
(N('Gebäudeplan Mengengerüst'!L69)*'Preisblatt Leistungsverzeichnis'!$G$16)+
(N('Gebäudeplan Mengengerüst'!M69)*'Preisblatt Leistungsverzeichnis'!$G$17)+
(N('Gebäudeplan Mengengerüst'!N69)*'Preisblatt Leistungsverzeichnis'!$G$18)+
(N('Gebäudeplan Mengengerüst'!O69)*'Preisblatt Leistungsverzeichnis'!$G$19)+
(N('Gebäudeplan Mengengerüst'!P69)*'Preisblatt Leistungsverzeichnis'!$G$20)+
(N('Gebäudeplan Mengengerüst'!Q69)*'Preisblatt Leistungsverzeichnis'!$G$21)+
(N('Gebäudeplan Mengengerüst'!R69)*'Preisblatt Leistungsverzeichnis'!$G$22)+
(N('Gebäudeplan Mengengerüst'!S69)*'Preisblatt Leistungsverzeichnis'!$G$23)+
(N('Gebäudeplan Mengengerüst'!T69)*'Preisblatt Leistungsverzeichnis'!$G$24)+
(N('Gebäudeplan Mengengerüst'!U69)*'Preisblatt Leistungsverzeichnis'!$G$25)+
(N('Gebäudeplan Mengengerüst'!V69)*'Preisblatt Leistungsverzeichnis'!$G$26)</f>
        <v>0</v>
      </c>
      <c r="K59" s="185"/>
      <c r="L59" s="160" t="s">
        <v>316</v>
      </c>
      <c r="M59" s="161">
        <f t="shared" si="4"/>
        <v>0</v>
      </c>
      <c r="N59" s="161">
        <f t="shared" si="1"/>
        <v>0</v>
      </c>
      <c r="O59" s="161">
        <f t="shared" si="2"/>
        <v>0</v>
      </c>
      <c r="P59" s="161">
        <f t="shared" si="3"/>
        <v>0</v>
      </c>
    </row>
    <row r="60" spans="1:19" x14ac:dyDescent="0.25">
      <c r="A60" s="156"/>
      <c r="B60" s="122" t="s">
        <v>306</v>
      </c>
      <c r="C60" s="171" t="s">
        <v>57</v>
      </c>
      <c r="D60" s="171">
        <v>80001262</v>
      </c>
      <c r="E60" s="172" t="s">
        <v>110</v>
      </c>
      <c r="F60" s="172" t="s">
        <v>156</v>
      </c>
      <c r="G60" s="173">
        <v>10623</v>
      </c>
      <c r="H60" s="174" t="s">
        <v>306</v>
      </c>
      <c r="I60" s="175" t="s">
        <v>354</v>
      </c>
      <c r="J60" s="164">
        <f>(N('Gebäudeplan Mengengerüst'!H70)*'Preisblatt Leistungsverzeichnis'!$G$12)+
(N('Gebäudeplan Mengengerüst'!I70)*'Preisblatt Leistungsverzeichnis'!$G$13)+
(N('Gebäudeplan Mengengerüst'!J70)*'Preisblatt Leistungsverzeichnis'!$G$14)+
(N('Gebäudeplan Mengengerüst'!K70)*'Preisblatt Leistungsverzeichnis'!$G$15)+
(N('Gebäudeplan Mengengerüst'!L70)*'Preisblatt Leistungsverzeichnis'!$G$16)+
(N('Gebäudeplan Mengengerüst'!M70)*'Preisblatt Leistungsverzeichnis'!$G$17)+
(N('Gebäudeplan Mengengerüst'!N70)*'Preisblatt Leistungsverzeichnis'!$G$18)+
(N('Gebäudeplan Mengengerüst'!O70)*'Preisblatt Leistungsverzeichnis'!$G$19)+
(N('Gebäudeplan Mengengerüst'!P70)*'Preisblatt Leistungsverzeichnis'!$G$20)+
(N('Gebäudeplan Mengengerüst'!Q70)*'Preisblatt Leistungsverzeichnis'!$G$21)+
(N('Gebäudeplan Mengengerüst'!R70)*'Preisblatt Leistungsverzeichnis'!$G$22)+
(N('Gebäudeplan Mengengerüst'!S70)*'Preisblatt Leistungsverzeichnis'!$G$23)+
(N('Gebäudeplan Mengengerüst'!T70)*'Preisblatt Leistungsverzeichnis'!$G$24)+
(N('Gebäudeplan Mengengerüst'!U70)*'Preisblatt Leistungsverzeichnis'!$G$25)+
(N('Gebäudeplan Mengengerüst'!V70)*'Preisblatt Leistungsverzeichnis'!$G$26)</f>
        <v>0</v>
      </c>
      <c r="K60" s="185"/>
      <c r="L60" s="166"/>
      <c r="M60" s="161">
        <f t="shared" si="4"/>
        <v>0</v>
      </c>
      <c r="N60" s="161">
        <f t="shared" si="1"/>
        <v>0</v>
      </c>
      <c r="O60" s="161">
        <f t="shared" si="2"/>
        <v>0</v>
      </c>
      <c r="P60" s="161">
        <f t="shared" si="3"/>
        <v>0</v>
      </c>
    </row>
    <row r="61" spans="1:19" x14ac:dyDescent="0.25">
      <c r="A61" s="156"/>
      <c r="B61" s="121" t="s">
        <v>305</v>
      </c>
      <c r="C61" s="176" t="s">
        <v>58</v>
      </c>
      <c r="D61" s="176">
        <v>80001114</v>
      </c>
      <c r="E61" s="177" t="s">
        <v>111</v>
      </c>
      <c r="F61" s="177" t="s">
        <v>132</v>
      </c>
      <c r="G61" s="178" t="s">
        <v>159</v>
      </c>
      <c r="H61" s="179" t="s">
        <v>305</v>
      </c>
      <c r="I61" s="180" t="s">
        <v>354</v>
      </c>
      <c r="J61" s="164">
        <f>(N('Gebäudeplan Mengengerüst'!H71)*'Preisblatt Leistungsverzeichnis'!$G$12)+
(N('Gebäudeplan Mengengerüst'!I71)*'Preisblatt Leistungsverzeichnis'!$G$13)+
(N('Gebäudeplan Mengengerüst'!J71)*'Preisblatt Leistungsverzeichnis'!$G$14)+
(N('Gebäudeplan Mengengerüst'!K71)*'Preisblatt Leistungsverzeichnis'!$G$15)+
(N('Gebäudeplan Mengengerüst'!L71)*'Preisblatt Leistungsverzeichnis'!$G$16)+
(N('Gebäudeplan Mengengerüst'!M71)*'Preisblatt Leistungsverzeichnis'!$G$17)+
(N('Gebäudeplan Mengengerüst'!N71)*'Preisblatt Leistungsverzeichnis'!$G$18)+
(N('Gebäudeplan Mengengerüst'!O71)*'Preisblatt Leistungsverzeichnis'!$G$19)+
(N('Gebäudeplan Mengengerüst'!P71)*'Preisblatt Leistungsverzeichnis'!$G$20)+
(N('Gebäudeplan Mengengerüst'!Q71)*'Preisblatt Leistungsverzeichnis'!$G$21)+
(N('Gebäudeplan Mengengerüst'!R71)*'Preisblatt Leistungsverzeichnis'!$G$22)+
(N('Gebäudeplan Mengengerüst'!S71)*'Preisblatt Leistungsverzeichnis'!$G$23)+
(N('Gebäudeplan Mengengerüst'!T71)*'Preisblatt Leistungsverzeichnis'!$G$24)+
(N('Gebäudeplan Mengengerüst'!U71)*'Preisblatt Leistungsverzeichnis'!$G$25)+
(N('Gebäudeplan Mengengerüst'!V71)*'Preisblatt Leistungsverzeichnis'!$G$26)</f>
        <v>0</v>
      </c>
      <c r="K61" s="185"/>
      <c r="L61" s="166" t="s">
        <v>316</v>
      </c>
      <c r="M61" s="161">
        <f t="shared" si="4"/>
        <v>0</v>
      </c>
      <c r="N61" s="161">
        <f t="shared" si="1"/>
        <v>0</v>
      </c>
      <c r="O61" s="161">
        <f t="shared" si="2"/>
        <v>0</v>
      </c>
      <c r="P61" s="161">
        <f t="shared" si="3"/>
        <v>0</v>
      </c>
    </row>
    <row r="62" spans="1:19" x14ac:dyDescent="0.25">
      <c r="A62" s="156"/>
      <c r="B62" s="122" t="s">
        <v>304</v>
      </c>
      <c r="C62" s="171" t="s">
        <v>59</v>
      </c>
      <c r="D62" s="171">
        <v>80001381</v>
      </c>
      <c r="E62" s="172" t="s">
        <v>112</v>
      </c>
      <c r="F62" s="172" t="s">
        <v>157</v>
      </c>
      <c r="G62" s="173" t="s">
        <v>166</v>
      </c>
      <c r="H62" s="174" t="s">
        <v>304</v>
      </c>
      <c r="I62" s="175" t="s">
        <v>355</v>
      </c>
      <c r="J62" s="164">
        <f>(N('Gebäudeplan Mengengerüst'!H72)*'Preisblatt Leistungsverzeichnis'!$G$12)+
(N('Gebäudeplan Mengengerüst'!I72)*'Preisblatt Leistungsverzeichnis'!$G$13)+
(N('Gebäudeplan Mengengerüst'!J72)*'Preisblatt Leistungsverzeichnis'!$G$14)+
(N('Gebäudeplan Mengengerüst'!K72)*'Preisblatt Leistungsverzeichnis'!$G$15)+
(N('Gebäudeplan Mengengerüst'!L72)*'Preisblatt Leistungsverzeichnis'!$G$16)+
(N('Gebäudeplan Mengengerüst'!M72)*'Preisblatt Leistungsverzeichnis'!$G$17)+
(N('Gebäudeplan Mengengerüst'!N72)*'Preisblatt Leistungsverzeichnis'!$G$18)+
(N('Gebäudeplan Mengengerüst'!O72)*'Preisblatt Leistungsverzeichnis'!$G$19)+
(N('Gebäudeplan Mengengerüst'!P72)*'Preisblatt Leistungsverzeichnis'!$G$20)+
(N('Gebäudeplan Mengengerüst'!Q72)*'Preisblatt Leistungsverzeichnis'!$G$21)+
(N('Gebäudeplan Mengengerüst'!R72)*'Preisblatt Leistungsverzeichnis'!$G$22)+
(N('Gebäudeplan Mengengerüst'!S72)*'Preisblatt Leistungsverzeichnis'!$G$23)+
(N('Gebäudeplan Mengengerüst'!T72)*'Preisblatt Leistungsverzeichnis'!$G$24)+
(N('Gebäudeplan Mengengerüst'!U72)*'Preisblatt Leistungsverzeichnis'!$G$25)+
(N('Gebäudeplan Mengengerüst'!V72)*'Preisblatt Leistungsverzeichnis'!$G$26)</f>
        <v>0</v>
      </c>
      <c r="K62" s="185"/>
      <c r="L62" s="160"/>
      <c r="M62" s="161">
        <f t="shared" si="4"/>
        <v>0</v>
      </c>
      <c r="N62" s="161">
        <f t="shared" si="1"/>
        <v>0</v>
      </c>
      <c r="O62" s="161">
        <f t="shared" si="2"/>
        <v>0</v>
      </c>
      <c r="P62" s="161">
        <f t="shared" si="3"/>
        <v>0</v>
      </c>
    </row>
    <row r="64" spans="1:19" x14ac:dyDescent="0.25">
      <c r="L64" s="181"/>
      <c r="M64" s="182"/>
      <c r="N64" s="182"/>
      <c r="O64" s="182"/>
      <c r="P64" s="182"/>
      <c r="Q64" s="182"/>
      <c r="R64" s="182"/>
      <c r="S64" s="182"/>
    </row>
    <row r="65" spans="12:19" ht="15.6" x14ac:dyDescent="0.4">
      <c r="L65" s="181"/>
      <c r="M65" s="183"/>
      <c r="N65" s="183"/>
      <c r="O65" s="183"/>
      <c r="P65" s="183"/>
      <c r="Q65" s="184"/>
      <c r="R65" s="183"/>
      <c r="S65" s="184"/>
    </row>
    <row r="66" spans="12:19" ht="15.6" x14ac:dyDescent="0.4">
      <c r="L66" s="181"/>
      <c r="M66" s="184"/>
      <c r="N66" s="184"/>
      <c r="O66" s="184"/>
      <c r="P66" s="184"/>
      <c r="Q66" s="184"/>
      <c r="R66" s="183"/>
      <c r="S66" s="184"/>
    </row>
    <row r="67" spans="12:19" ht="15.6" x14ac:dyDescent="0.4">
      <c r="L67" s="181"/>
      <c r="M67" s="184"/>
      <c r="N67" s="184"/>
      <c r="O67" s="184"/>
      <c r="P67" s="184"/>
      <c r="Q67" s="184"/>
      <c r="R67" s="183"/>
      <c r="S67" s="184"/>
    </row>
    <row r="68" spans="12:19" x14ac:dyDescent="0.25">
      <c r="L68" s="181"/>
      <c r="M68" s="182"/>
      <c r="N68" s="182"/>
      <c r="O68" s="182"/>
      <c r="P68" s="182"/>
      <c r="Q68" s="182"/>
      <c r="R68" s="182"/>
      <c r="S68" s="182"/>
    </row>
    <row r="69" spans="12:19" x14ac:dyDescent="0.25">
      <c r="L69" s="181"/>
      <c r="M69" s="182"/>
      <c r="N69" s="182"/>
      <c r="O69" s="182"/>
      <c r="P69" s="182"/>
      <c r="Q69" s="182"/>
      <c r="R69" s="182"/>
      <c r="S69" s="182"/>
    </row>
    <row r="70" spans="12:19" x14ac:dyDescent="0.25">
      <c r="L70" s="181"/>
      <c r="M70" s="182"/>
      <c r="N70" s="182"/>
      <c r="O70" s="182"/>
      <c r="P70" s="182"/>
      <c r="Q70" s="182"/>
      <c r="R70" s="182"/>
      <c r="S70" s="182"/>
    </row>
  </sheetData>
  <sheetProtection algorithmName="SHA-512" hashValue="QgRuXCYla/5pBFUKiQ9nteGfPQH7liHtg0L7j1KJKh2mbkxWQUftWbERLmP/4rRDEsgmn5x5V8C6fWNFyr7msA==" saltValue="JMJMg6gdPiLCzpQm3nhOtw==" spinCount="100000" sheet="1" objects="1" scenarios="1"/>
  <autoFilter ref="B5:J62" xr:uid="{B47FC65C-A557-483B-A2AA-B169FCB866D1}"/>
  <pageMargins left="0.7" right="0.7" top="0.78740157499999996" bottom="0.78740157499999996" header="0.3" footer="0.3"/>
  <pageSetup fitToHeight="0" orientation="portrait" r:id="rId1"/>
  <ignoredErrors>
    <ignoredError sqref="H7:H14 H57:H62 H53:H56 H52 H16:H41 H43:H47 H15 H48:H51 H42 B7:B62 G7:G6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6942E-D689-4A9B-8681-7DB084FEBD23}">
  <sheetPr>
    <tabColor rgb="FFFFFF00"/>
  </sheetPr>
  <dimension ref="C9:I29"/>
  <sheetViews>
    <sheetView showGridLines="0" tabSelected="1" zoomScale="80" zoomScaleNormal="80" workbookViewId="0">
      <selection activeCell="A3" sqref="A3"/>
    </sheetView>
  </sheetViews>
  <sheetFormatPr baseColWidth="10" defaultColWidth="11.44140625" defaultRowHeight="13.8" x14ac:dyDescent="0.25"/>
  <cols>
    <col min="1" max="2" width="11.44140625" style="109"/>
    <col min="3" max="3" width="13.6640625" style="145" customWidth="1"/>
    <col min="4" max="4" width="46" style="109" customWidth="1"/>
    <col min="5" max="9" width="19.6640625" style="109" customWidth="1"/>
    <col min="10" max="16384" width="11.44140625" style="109"/>
  </cols>
  <sheetData>
    <row r="9" spans="3:9" ht="14.4" thickBot="1" x14ac:dyDescent="0.3"/>
    <row r="10" spans="3:9" ht="20.100000000000001" customHeight="1" thickBot="1" x14ac:dyDescent="0.3">
      <c r="C10" s="187"/>
      <c r="D10" s="113"/>
      <c r="E10" s="113"/>
      <c r="F10" s="113"/>
      <c r="G10" s="113"/>
      <c r="H10" s="113"/>
      <c r="I10" s="113"/>
    </row>
    <row r="11" spans="3:9" ht="20.100000000000001" customHeight="1" thickBot="1" x14ac:dyDescent="0.3">
      <c r="C11" s="187"/>
      <c r="D11" s="113" t="s">
        <v>357</v>
      </c>
      <c r="E11" s="113"/>
      <c r="F11" s="113"/>
      <c r="G11" s="113"/>
      <c r="H11" s="113"/>
      <c r="I11" s="113"/>
    </row>
    <row r="12" spans="3:9" ht="20.100000000000001" customHeight="1" thickBot="1" x14ac:dyDescent="0.3">
      <c r="C12" s="187"/>
      <c r="D12" s="113"/>
      <c r="E12" s="113"/>
      <c r="F12" s="113"/>
      <c r="G12" s="113"/>
      <c r="H12" s="113"/>
      <c r="I12" s="113"/>
    </row>
    <row r="13" spans="3:9" ht="20.100000000000001" customHeight="1" thickBot="1" x14ac:dyDescent="0.3">
      <c r="C13" s="187"/>
      <c r="D13" s="113" t="s">
        <v>358</v>
      </c>
      <c r="E13" s="187" t="s">
        <v>367</v>
      </c>
      <c r="F13" s="187" t="s">
        <v>359</v>
      </c>
      <c r="G13" s="187" t="s">
        <v>360</v>
      </c>
      <c r="H13" s="187" t="s">
        <v>361</v>
      </c>
      <c r="I13" s="187" t="s">
        <v>362</v>
      </c>
    </row>
    <row r="14" spans="3:9" ht="20.100000000000001" customHeight="1" thickBot="1" x14ac:dyDescent="0.3">
      <c r="C14" s="187"/>
      <c r="D14" s="113" t="s">
        <v>364</v>
      </c>
      <c r="E14" s="186"/>
      <c r="F14" s="188">
        <f>IF(OR(E14="x", E14="X"), SUMIF('Einzelpreise pro Gebäude'!$H:$H, 1, 'Einzelpreise pro Gebäude'!$M:$M), 0)</f>
        <v>0</v>
      </c>
      <c r="G14" s="188">
        <f>IF(OR(E14="x", E14="X"), SUMIF('Einzelpreise pro Gebäude'!$H:$H, 1, 'Einzelpreise pro Gebäude'!$N:$N), 0)</f>
        <v>0</v>
      </c>
      <c r="H14" s="188">
        <f>IF(OR(E14="x", E14="X"), SUMIF('Einzelpreise pro Gebäude'!$H:$H, 1, 'Einzelpreise pro Gebäude'!$O:$O), 0)</f>
        <v>0</v>
      </c>
      <c r="I14" s="188">
        <f>IF(OR(E14="x", E14="X"), SUMIF('Einzelpreise pro Gebäude'!$H:$H, 1, 'Einzelpreise pro Gebäude'!$P:$P), 0)</f>
        <v>0</v>
      </c>
    </row>
    <row r="15" spans="3:9" ht="20.100000000000001" customHeight="1" thickBot="1" x14ac:dyDescent="0.3">
      <c r="C15" s="187"/>
      <c r="D15" s="113" t="s">
        <v>365</v>
      </c>
      <c r="E15" s="186"/>
      <c r="F15" s="188">
        <f>IF(OR(E15="x", E15="X"), SUMIF('Einzelpreise pro Gebäude'!$H:$H, 2, 'Einzelpreise pro Gebäude'!$M:$M), 0)</f>
        <v>0</v>
      </c>
      <c r="G15" s="188">
        <f>IF(OR(E15="x", E15="X"), SUMIF('Einzelpreise pro Gebäude'!$H:$H, 2, 'Einzelpreise pro Gebäude'!$N:$N), 0)</f>
        <v>0</v>
      </c>
      <c r="H15" s="188">
        <f>IF(OR(E15="x", E15="X"), SUMIF('Einzelpreise pro Gebäude'!$H:$H, 2, 'Einzelpreise pro Gebäude'!$O:$O), 0)</f>
        <v>0</v>
      </c>
      <c r="I15" s="188">
        <f>IF(OR(E15="x", E15="X"), SUMIF('Einzelpreise pro Gebäude'!$H:$H, 2, 'Einzelpreise pro Gebäude'!$P:$P), 0)</f>
        <v>0</v>
      </c>
    </row>
    <row r="16" spans="3:9" ht="20.100000000000001" customHeight="1" thickBot="1" x14ac:dyDescent="0.3">
      <c r="C16" s="187"/>
      <c r="D16" s="113" t="s">
        <v>366</v>
      </c>
      <c r="E16" s="186"/>
      <c r="F16" s="188">
        <f>IF(OR(E16="x", E16="X"), SUMIF('Einzelpreise pro Gebäude'!$H:$H, 3, 'Einzelpreise pro Gebäude'!$M:$M), 0)</f>
        <v>0</v>
      </c>
      <c r="G16" s="188">
        <f>IF(OR(E16="x", E16="X"), SUMIF('Einzelpreise pro Gebäude'!$H:$H, 3, 'Einzelpreise pro Gebäude'!$N:$N), 0)</f>
        <v>0</v>
      </c>
      <c r="H16" s="188">
        <f>IF(OR(E16="x", E16="X"), SUMIF('Einzelpreise pro Gebäude'!$H:$H, 3, 'Einzelpreise pro Gebäude'!$O:$O), 0)</f>
        <v>0</v>
      </c>
      <c r="I16" s="188">
        <f>IF(OR(E16="x", E16="X"), SUMIF('Einzelpreise pro Gebäude'!$H:$H, 3, 'Einzelpreise pro Gebäude'!$P:$P), 0)</f>
        <v>0</v>
      </c>
    </row>
    <row r="17" spans="3:9" ht="20.100000000000001" customHeight="1" thickBot="1" x14ac:dyDescent="0.3">
      <c r="C17" s="187"/>
      <c r="D17" s="113"/>
      <c r="E17" s="113"/>
      <c r="F17" s="189"/>
      <c r="G17" s="189"/>
      <c r="H17" s="189"/>
      <c r="I17" s="189"/>
    </row>
    <row r="18" spans="3:9" ht="20.100000000000001" customHeight="1" thickBot="1" x14ac:dyDescent="0.3">
      <c r="C18" s="187"/>
      <c r="D18" s="113" t="s">
        <v>363</v>
      </c>
      <c r="E18" s="113"/>
      <c r="F18" s="189"/>
      <c r="G18" s="189"/>
      <c r="H18" s="189"/>
      <c r="I18" s="189">
        <f>SUM(F14:I16)</f>
        <v>0</v>
      </c>
    </row>
    <row r="21" spans="3:9" ht="17.399999999999999" x14ac:dyDescent="0.25">
      <c r="C21" s="190" t="s">
        <v>368</v>
      </c>
    </row>
    <row r="22" spans="3:9" x14ac:dyDescent="0.25">
      <c r="C22" s="191"/>
    </row>
    <row r="23" spans="3:9" ht="17.399999999999999" x14ac:dyDescent="0.25">
      <c r="C23" s="192" t="s">
        <v>409</v>
      </c>
    </row>
    <row r="24" spans="3:9" x14ac:dyDescent="0.25">
      <c r="C24" s="191"/>
    </row>
    <row r="25" spans="3:9" x14ac:dyDescent="0.25">
      <c r="C25" s="192" t="s">
        <v>369</v>
      </c>
    </row>
    <row r="26" spans="3:9" x14ac:dyDescent="0.25">
      <c r="C26" s="191"/>
    </row>
    <row r="27" spans="3:9" x14ac:dyDescent="0.25">
      <c r="C27" s="192" t="s">
        <v>370</v>
      </c>
    </row>
    <row r="28" spans="3:9" x14ac:dyDescent="0.25">
      <c r="C28" s="191"/>
    </row>
    <row r="29" spans="3:9" x14ac:dyDescent="0.25">
      <c r="C29" s="192" t="s">
        <v>371</v>
      </c>
    </row>
  </sheetData>
  <sheetProtection algorithmName="SHA-512" hashValue="BQuQNB68PgVU37IhfgNY6BmEWCCZqOj90RByALMxA8CsOPl2ek+E6q7q4gsgw3x/OP52yXFOQTQaUWUuCrnOiA==" saltValue="bRCVEsC7B5AB1DfaWnsDiw==" spinCount="100000" sheet="1" objects="1" scenarios="1"/>
  <pageMargins left="0.7" right="0.7" top="0.78740157499999996" bottom="0.78740157499999996"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Deckblatt</vt:lpstr>
      <vt:lpstr>Gebäudeplan Mengengerüst</vt:lpstr>
      <vt:lpstr>Preisblatt Leistungsverzeichnis</vt:lpstr>
      <vt:lpstr>SVS</vt:lpstr>
      <vt:lpstr>Einzelpreise pro Gebäude</vt:lpstr>
      <vt:lpstr>Preise pro 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Müller, Lars</dc:creator>
  <cp:lastModifiedBy>Kemnitz, Janina Sarah</cp:lastModifiedBy>
  <dcterms:created xsi:type="dcterms:W3CDTF">2026-03-02T09:04:40Z</dcterms:created>
  <dcterms:modified xsi:type="dcterms:W3CDTF">2026-06-29T14:11:43Z</dcterms:modified>
</cp:coreProperties>
</file>